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6"/>
  <workbookPr codeName="ThisWorkbook"/>
  <mc:AlternateContent xmlns:mc="http://schemas.openxmlformats.org/markup-compatibility/2006">
    <mc:Choice Requires="x15">
      <x15ac:absPath xmlns:x15ac="http://schemas.microsoft.com/office/spreadsheetml/2010/11/ac" url="/Users/kimbruun/Desktop/"/>
    </mc:Choice>
  </mc:AlternateContent>
  <xr:revisionPtr revIDLastSave="0" documentId="13_ncr:1_{DD5612C9-6461-874C-BF6C-43024ADBB36B}" xr6:coauthVersionLast="47" xr6:coauthVersionMax="47" xr10:uidLastSave="{00000000-0000-0000-0000-000000000000}"/>
  <bookViews>
    <workbookView xWindow="0" yWindow="580" windowWidth="28800" windowHeight="18060" xr2:uid="{1F701991-7960-3D48-8150-C66DE3E0C809}"/>
  </bookViews>
  <sheets>
    <sheet name="Ark 1" sheetId="19" r:id="rId1"/>
  </sheets>
  <externalReferences>
    <externalReference r:id="rId2"/>
  </externalReferenc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9" l="1"/>
  <c r="J29" i="19"/>
  <c r="J30" i="19"/>
  <c r="J31" i="19"/>
  <c r="J25" i="19"/>
  <c r="L11" i="19"/>
  <c r="A31" i="19"/>
  <c r="A28" i="19"/>
  <c r="AM21" i="19"/>
  <c r="C12" i="19"/>
  <c r="C17" i="19"/>
  <c r="L17" i="19"/>
  <c r="L34" i="19"/>
  <c r="L51" i="19"/>
  <c r="L68" i="19"/>
  <c r="P6" i="19"/>
  <c r="K23" i="19"/>
  <c r="K40" i="19"/>
  <c r="P40" i="19"/>
  <c r="P41" i="19"/>
  <c r="P42" i="19"/>
  <c r="P43" i="19"/>
  <c r="P44" i="19"/>
  <c r="P45" i="19"/>
  <c r="P46" i="19"/>
  <c r="P47" i="19"/>
  <c r="P48" i="19"/>
  <c r="AF40" i="19"/>
  <c r="P7" i="19"/>
  <c r="P9" i="19"/>
  <c r="P10" i="19"/>
  <c r="P12" i="19"/>
  <c r="AF5" i="19"/>
  <c r="AG40" i="19"/>
  <c r="K24" i="19"/>
  <c r="K41" i="19"/>
  <c r="K25" i="19"/>
  <c r="K42" i="19"/>
  <c r="K26" i="19"/>
  <c r="K43" i="19"/>
  <c r="K27" i="19"/>
  <c r="K44" i="19"/>
  <c r="K28" i="19"/>
  <c r="K45" i="19"/>
  <c r="K29" i="19"/>
  <c r="K46" i="19"/>
  <c r="K30" i="19"/>
  <c r="K47" i="19"/>
  <c r="K31" i="19"/>
  <c r="K48" i="19"/>
  <c r="AF39" i="19"/>
  <c r="AF41" i="19"/>
  <c r="AG41" i="19"/>
  <c r="P23" i="19"/>
  <c r="P24" i="19"/>
  <c r="P25" i="19"/>
  <c r="P26" i="19"/>
  <c r="P27" i="19"/>
  <c r="P28" i="19"/>
  <c r="P29" i="19"/>
  <c r="P30" i="19"/>
  <c r="P31" i="19"/>
  <c r="AF23" i="19"/>
  <c r="AG23" i="19"/>
  <c r="AF22" i="19"/>
  <c r="AF24" i="19"/>
  <c r="AG24" i="19"/>
  <c r="AF25" i="19"/>
  <c r="AG25" i="19"/>
  <c r="P8" i="19"/>
  <c r="P11" i="19"/>
  <c r="P13" i="19"/>
  <c r="P14" i="19"/>
  <c r="AF6" i="19"/>
  <c r="AG6" i="19"/>
  <c r="AM19" i="19"/>
  <c r="L6" i="19"/>
  <c r="AH6" i="19"/>
  <c r="AF7" i="19"/>
  <c r="AG7" i="19"/>
  <c r="AF8" i="19"/>
  <c r="AG8" i="19"/>
  <c r="AF9" i="19"/>
  <c r="AG9" i="19"/>
  <c r="AF10" i="19"/>
  <c r="AG10" i="19"/>
  <c r="AF11" i="19"/>
  <c r="AG11" i="19"/>
  <c r="AF12" i="19"/>
  <c r="AG12" i="19"/>
  <c r="AF13" i="19"/>
  <c r="AG13" i="19"/>
  <c r="AF14" i="19"/>
  <c r="AG14" i="19"/>
  <c r="AM20" i="19"/>
  <c r="C9" i="19"/>
  <c r="L9" i="19"/>
  <c r="AH9" i="19"/>
  <c r="AI6" i="19"/>
  <c r="L23" i="19"/>
  <c r="AH23" i="19"/>
  <c r="L7" i="19"/>
  <c r="AH7" i="19"/>
  <c r="AI7" i="19"/>
  <c r="L24" i="19"/>
  <c r="AH24" i="19"/>
  <c r="AI8" i="19"/>
  <c r="L25" i="19"/>
  <c r="AH25" i="19"/>
  <c r="AF26" i="19"/>
  <c r="AG26" i="19"/>
  <c r="L8" i="19"/>
  <c r="AH8" i="19"/>
  <c r="L10" i="19"/>
  <c r="AH10" i="19"/>
  <c r="AH11" i="19"/>
  <c r="L12" i="19"/>
  <c r="AH12" i="19"/>
  <c r="L13" i="19"/>
  <c r="AH13" i="19"/>
  <c r="L14" i="19"/>
  <c r="AH14" i="19"/>
  <c r="AI9" i="19"/>
  <c r="L26" i="19"/>
  <c r="AH26" i="19"/>
  <c r="AF27" i="19"/>
  <c r="AG27" i="19"/>
  <c r="AI10" i="19"/>
  <c r="L27" i="19"/>
  <c r="AH27" i="19"/>
  <c r="AF28" i="19"/>
  <c r="AG28" i="19"/>
  <c r="AI11" i="19"/>
  <c r="L28" i="19"/>
  <c r="AH28" i="19"/>
  <c r="AF29" i="19"/>
  <c r="AG29" i="19"/>
  <c r="AI12" i="19"/>
  <c r="L29" i="19"/>
  <c r="AH29" i="19"/>
  <c r="AF30" i="19"/>
  <c r="AG30" i="19"/>
  <c r="AI13" i="19"/>
  <c r="L30" i="19"/>
  <c r="AH30" i="19"/>
  <c r="AF31" i="19"/>
  <c r="AG31" i="19"/>
  <c r="AI14" i="19"/>
  <c r="L31" i="19"/>
  <c r="AH31" i="19"/>
  <c r="AI23" i="19"/>
  <c r="L40" i="19"/>
  <c r="AH40" i="19"/>
  <c r="AI24" i="19"/>
  <c r="L41" i="19"/>
  <c r="AH41" i="19"/>
  <c r="AF42" i="19"/>
  <c r="AG42" i="19"/>
  <c r="AI25" i="19"/>
  <c r="L42" i="19"/>
  <c r="AH42" i="19"/>
  <c r="AF43" i="19"/>
  <c r="AG43" i="19"/>
  <c r="AI26" i="19"/>
  <c r="L43" i="19"/>
  <c r="AH43" i="19"/>
  <c r="AF44" i="19"/>
  <c r="AG44" i="19"/>
  <c r="AI27" i="19"/>
  <c r="L44" i="19"/>
  <c r="AH44" i="19"/>
  <c r="AF45" i="19"/>
  <c r="AG45" i="19"/>
  <c r="AI28" i="19"/>
  <c r="L45" i="19"/>
  <c r="AH45" i="19"/>
  <c r="AF46" i="19"/>
  <c r="AG46" i="19"/>
  <c r="AI29" i="19"/>
  <c r="L46" i="19"/>
  <c r="AH46" i="19"/>
  <c r="AF47" i="19"/>
  <c r="AG47" i="19"/>
  <c r="AI30" i="19"/>
  <c r="L47" i="19"/>
  <c r="AH47" i="19"/>
  <c r="AF48" i="19"/>
  <c r="AG48" i="19"/>
  <c r="AI31" i="19"/>
  <c r="L48" i="19"/>
  <c r="AH48" i="19"/>
  <c r="AI40" i="19"/>
  <c r="L57" i="19"/>
  <c r="AI41" i="19"/>
  <c r="L58" i="19"/>
  <c r="AI42" i="19"/>
  <c r="L59" i="19"/>
  <c r="AI43" i="19"/>
  <c r="L60" i="19"/>
  <c r="AI44" i="19"/>
  <c r="L61" i="19"/>
  <c r="AI45" i="19"/>
  <c r="L62" i="19"/>
  <c r="AI46" i="19"/>
  <c r="L63" i="19"/>
  <c r="AI47" i="19"/>
  <c r="L64" i="19"/>
  <c r="AI48" i="19"/>
  <c r="L65" i="19"/>
  <c r="K68" i="19"/>
  <c r="C34" i="19"/>
  <c r="C51" i="19"/>
  <c r="C68" i="19"/>
  <c r="G6" i="19"/>
  <c r="B23" i="19"/>
  <c r="B40" i="19"/>
  <c r="G40" i="19"/>
  <c r="G41" i="19"/>
  <c r="G42" i="19"/>
  <c r="G43" i="19"/>
  <c r="G44" i="19"/>
  <c r="G45" i="19"/>
  <c r="G46" i="19"/>
  <c r="G47" i="19"/>
  <c r="G48" i="19"/>
  <c r="W40" i="19"/>
  <c r="G7" i="19"/>
  <c r="B24" i="19"/>
  <c r="B41" i="19"/>
  <c r="B25" i="19"/>
  <c r="B42" i="19"/>
  <c r="G9" i="19"/>
  <c r="B26" i="19"/>
  <c r="B43" i="19"/>
  <c r="G10" i="19"/>
  <c r="B27" i="19"/>
  <c r="B44" i="19"/>
  <c r="B28" i="19"/>
  <c r="B45" i="19"/>
  <c r="G12" i="19"/>
  <c r="B29" i="19"/>
  <c r="B46" i="19"/>
  <c r="G13" i="19"/>
  <c r="B30" i="19"/>
  <c r="B47" i="19"/>
  <c r="B31" i="19"/>
  <c r="B48" i="19"/>
  <c r="W39" i="19"/>
  <c r="X40" i="19"/>
  <c r="G23" i="19"/>
  <c r="G24" i="19"/>
  <c r="G25" i="19"/>
  <c r="G26" i="19"/>
  <c r="G27" i="19"/>
  <c r="G28" i="19"/>
  <c r="G29" i="19"/>
  <c r="G30" i="19"/>
  <c r="G31" i="19"/>
  <c r="W23" i="19"/>
  <c r="W22" i="19"/>
  <c r="X23" i="19"/>
  <c r="G8" i="19"/>
  <c r="G11" i="19"/>
  <c r="G14" i="19"/>
  <c r="W6" i="19"/>
  <c r="W5" i="19"/>
  <c r="X6" i="19"/>
  <c r="Y6" i="19"/>
  <c r="W7" i="19"/>
  <c r="X7" i="19"/>
  <c r="W8" i="19"/>
  <c r="X8" i="19"/>
  <c r="W9" i="19"/>
  <c r="X9" i="19"/>
  <c r="W10" i="19"/>
  <c r="X10" i="19"/>
  <c r="W11" i="19"/>
  <c r="X11" i="19"/>
  <c r="W12" i="19"/>
  <c r="X12" i="19"/>
  <c r="W13" i="19"/>
  <c r="X13" i="19"/>
  <c r="W14" i="19"/>
  <c r="X14" i="19"/>
  <c r="Z6" i="19"/>
  <c r="C23" i="19"/>
  <c r="Y23" i="19"/>
  <c r="W24" i="19"/>
  <c r="X24" i="19"/>
  <c r="W25" i="19"/>
  <c r="X25" i="19"/>
  <c r="W26" i="19"/>
  <c r="X26" i="19"/>
  <c r="W27" i="19"/>
  <c r="X27" i="19"/>
  <c r="W28" i="19"/>
  <c r="X28" i="19"/>
  <c r="W29" i="19"/>
  <c r="X29" i="19"/>
  <c r="W30" i="19"/>
  <c r="X30" i="19"/>
  <c r="W31" i="19"/>
  <c r="X31" i="19"/>
  <c r="C13" i="19"/>
  <c r="Y13" i="19"/>
  <c r="Z13" i="19"/>
  <c r="C30" i="19"/>
  <c r="Y30" i="19"/>
  <c r="Z14" i="19"/>
  <c r="C31" i="19"/>
  <c r="Y31" i="19"/>
  <c r="Z23" i="19"/>
  <c r="C40" i="19"/>
  <c r="Y40" i="19"/>
  <c r="W41" i="19"/>
  <c r="X41" i="19"/>
  <c r="W42" i="19"/>
  <c r="X42" i="19"/>
  <c r="W43" i="19"/>
  <c r="X43" i="19"/>
  <c r="W44" i="19"/>
  <c r="X44" i="19"/>
  <c r="W45" i="19"/>
  <c r="X45" i="19"/>
  <c r="W46" i="19"/>
  <c r="X46" i="19"/>
  <c r="W47" i="19"/>
  <c r="X47" i="19"/>
  <c r="Z30" i="19"/>
  <c r="C47" i="19"/>
  <c r="Y47" i="19"/>
  <c r="Z9" i="19"/>
  <c r="C26" i="19"/>
  <c r="Y26" i="19"/>
  <c r="Z26" i="19"/>
  <c r="C43" i="19"/>
  <c r="Y43" i="19"/>
  <c r="Z40" i="19"/>
  <c r="C57" i="19"/>
  <c r="C7" i="19"/>
  <c r="Y7" i="19"/>
  <c r="Z7" i="19"/>
  <c r="C24" i="19"/>
  <c r="Y24" i="19"/>
  <c r="Z11" i="19"/>
  <c r="C28" i="19"/>
  <c r="Y28" i="19"/>
  <c r="Z24" i="19"/>
  <c r="C41" i="19"/>
  <c r="Y41" i="19"/>
  <c r="Z41" i="19"/>
  <c r="C58" i="19"/>
  <c r="C8" i="19"/>
  <c r="Y8" i="19"/>
  <c r="Z8" i="19"/>
  <c r="C25" i="19"/>
  <c r="Y25" i="19"/>
  <c r="Z25" i="19"/>
  <c r="C42" i="19"/>
  <c r="Y42" i="19"/>
  <c r="Z10" i="19"/>
  <c r="C27" i="19"/>
  <c r="Y27" i="19"/>
  <c r="Z27" i="19"/>
  <c r="C44" i="19"/>
  <c r="Y44" i="19"/>
  <c r="C14" i="19"/>
  <c r="Y14" i="19"/>
  <c r="Z28" i="19"/>
  <c r="C45" i="19"/>
  <c r="Y45" i="19"/>
  <c r="Z12" i="19"/>
  <c r="C29" i="19"/>
  <c r="Y29" i="19"/>
  <c r="Z29" i="19"/>
  <c r="C46" i="19"/>
  <c r="Y46" i="19"/>
  <c r="W48" i="19"/>
  <c r="X48" i="19"/>
  <c r="Z31" i="19"/>
  <c r="C48" i="19"/>
  <c r="Y48" i="19"/>
  <c r="Z42" i="19"/>
  <c r="C59" i="19"/>
  <c r="Z43" i="19"/>
  <c r="C60" i="19"/>
  <c r="Z44" i="19"/>
  <c r="C61" i="19"/>
  <c r="Z45" i="19"/>
  <c r="C62" i="19"/>
  <c r="Z46" i="19"/>
  <c r="C63" i="19"/>
  <c r="Z47" i="19"/>
  <c r="C64" i="19"/>
  <c r="Z48" i="19"/>
  <c r="C65" i="19"/>
  <c r="B68" i="19"/>
  <c r="C16" i="19"/>
  <c r="L16" i="19"/>
  <c r="L33" i="19"/>
  <c r="L50" i="19"/>
  <c r="L67" i="19"/>
  <c r="K67" i="19"/>
  <c r="C33" i="19"/>
  <c r="C50" i="19"/>
  <c r="C67" i="19"/>
  <c r="B67" i="19"/>
  <c r="K17" i="19"/>
  <c r="AH66" i="19"/>
  <c r="K16" i="19"/>
  <c r="AG66" i="19"/>
  <c r="K15" i="19"/>
  <c r="AF66" i="19"/>
  <c r="AM5" i="19"/>
  <c r="AE66" i="19"/>
  <c r="Y9" i="19"/>
  <c r="C10" i="19"/>
  <c r="Y10" i="19"/>
  <c r="C11" i="19"/>
  <c r="Y11" i="19"/>
  <c r="Y12" i="19"/>
  <c r="B17" i="19"/>
  <c r="Y66" i="19"/>
  <c r="B16" i="19"/>
  <c r="X66" i="19"/>
  <c r="C15" i="19"/>
  <c r="B15" i="19"/>
  <c r="W66" i="19"/>
  <c r="V66" i="19"/>
  <c r="L15" i="19"/>
  <c r="L32" i="19"/>
  <c r="L49" i="19"/>
  <c r="L66" i="19"/>
  <c r="K66" i="19"/>
  <c r="C32" i="19"/>
  <c r="C49" i="19"/>
  <c r="C66" i="19"/>
  <c r="B66" i="19"/>
  <c r="K34" i="19"/>
  <c r="AH65" i="19"/>
  <c r="K33" i="19"/>
  <c r="AG65" i="19"/>
  <c r="K32" i="19"/>
  <c r="AF65" i="19"/>
  <c r="AM7" i="19"/>
  <c r="AE65" i="19"/>
  <c r="B34" i="19"/>
  <c r="Y65" i="19"/>
  <c r="B33" i="19"/>
  <c r="X65" i="19"/>
  <c r="B32" i="19"/>
  <c r="W65" i="19"/>
  <c r="V65" i="19"/>
  <c r="K65" i="19"/>
  <c r="J65" i="19"/>
  <c r="B65" i="19"/>
  <c r="A65" i="19"/>
  <c r="K51" i="19"/>
  <c r="AH64" i="19"/>
  <c r="K50" i="19"/>
  <c r="AG64" i="19"/>
  <c r="K49" i="19"/>
  <c r="AF64" i="19"/>
  <c r="AM9" i="19"/>
  <c r="AE64" i="19"/>
  <c r="B51" i="19"/>
  <c r="Y64" i="19"/>
  <c r="B50" i="19"/>
  <c r="X64" i="19"/>
  <c r="B49" i="19"/>
  <c r="W64" i="19"/>
  <c r="V64" i="19"/>
  <c r="K64" i="19"/>
  <c r="J64" i="19"/>
  <c r="B64" i="19"/>
  <c r="A64" i="19"/>
  <c r="AH63" i="19"/>
  <c r="AG63" i="19"/>
  <c r="AF63" i="19"/>
  <c r="AM11" i="19"/>
  <c r="AE63" i="19"/>
  <c r="Y63" i="19"/>
  <c r="X63" i="19"/>
  <c r="W63" i="19"/>
  <c r="V63" i="19"/>
  <c r="K63" i="19"/>
  <c r="J63" i="19"/>
  <c r="B63" i="19"/>
  <c r="A63" i="19"/>
  <c r="AH62" i="19"/>
  <c r="AG62" i="19"/>
  <c r="AF62" i="19"/>
  <c r="Y62" i="19"/>
  <c r="X62" i="19"/>
  <c r="W62" i="19"/>
  <c r="K62" i="19"/>
  <c r="J62" i="19"/>
  <c r="B62" i="19"/>
  <c r="A62" i="19"/>
  <c r="K61" i="19"/>
  <c r="J61" i="19"/>
  <c r="B61" i="19"/>
  <c r="A61" i="19"/>
  <c r="K60" i="19"/>
  <c r="J60" i="19"/>
  <c r="B60" i="19"/>
  <c r="A60" i="19"/>
  <c r="AH59" i="19"/>
  <c r="AG59" i="19"/>
  <c r="AF59" i="19"/>
  <c r="AE59" i="19"/>
  <c r="Y59" i="19"/>
  <c r="X59" i="19"/>
  <c r="W59" i="19"/>
  <c r="V59" i="19"/>
  <c r="K59" i="19"/>
  <c r="J59" i="19"/>
  <c r="B59" i="19"/>
  <c r="A59" i="19"/>
  <c r="O15" i="19"/>
  <c r="O16" i="19"/>
  <c r="O17" i="19"/>
  <c r="O18" i="19"/>
  <c r="O19" i="19"/>
  <c r="O20" i="19"/>
  <c r="O21" i="19"/>
  <c r="AH58" i="19"/>
  <c r="N15" i="19"/>
  <c r="N16" i="19"/>
  <c r="N17" i="19"/>
  <c r="N18" i="19"/>
  <c r="N19" i="19"/>
  <c r="N20" i="19"/>
  <c r="N21" i="19"/>
  <c r="AG58" i="19"/>
  <c r="M15" i="19"/>
  <c r="M16" i="19"/>
  <c r="M17" i="19"/>
  <c r="M18" i="19"/>
  <c r="M19" i="19"/>
  <c r="M20" i="19"/>
  <c r="M21" i="19"/>
  <c r="AF58" i="19"/>
  <c r="AE58" i="19"/>
  <c r="F15" i="19"/>
  <c r="F16" i="19"/>
  <c r="F17" i="19"/>
  <c r="F18" i="19"/>
  <c r="F19" i="19"/>
  <c r="F20" i="19"/>
  <c r="F21" i="19"/>
  <c r="Y58" i="19"/>
  <c r="E15" i="19"/>
  <c r="E16" i="19"/>
  <c r="E17" i="19"/>
  <c r="E18" i="19"/>
  <c r="E19" i="19"/>
  <c r="E20" i="19"/>
  <c r="E21" i="19"/>
  <c r="X58" i="19"/>
  <c r="D15" i="19"/>
  <c r="D16" i="19"/>
  <c r="D17" i="19"/>
  <c r="D18" i="19"/>
  <c r="D19" i="19"/>
  <c r="D20" i="19"/>
  <c r="D21" i="19"/>
  <c r="W58" i="19"/>
  <c r="V58" i="19"/>
  <c r="K58" i="19"/>
  <c r="J58" i="19"/>
  <c r="B58" i="19"/>
  <c r="A58" i="19"/>
  <c r="O32" i="19"/>
  <c r="O33" i="19"/>
  <c r="O34" i="19"/>
  <c r="O35" i="19"/>
  <c r="O36" i="19"/>
  <c r="O37" i="19"/>
  <c r="O38" i="19"/>
  <c r="AH57" i="19"/>
  <c r="N32" i="19"/>
  <c r="N33" i="19"/>
  <c r="N34" i="19"/>
  <c r="N35" i="19"/>
  <c r="N36" i="19"/>
  <c r="N37" i="19"/>
  <c r="N38" i="19"/>
  <c r="AG57" i="19"/>
  <c r="M32" i="19"/>
  <c r="M33" i="19"/>
  <c r="M34" i="19"/>
  <c r="M35" i="19"/>
  <c r="M36" i="19"/>
  <c r="M37" i="19"/>
  <c r="M38" i="19"/>
  <c r="AF57" i="19"/>
  <c r="AE57" i="19"/>
  <c r="F32" i="19"/>
  <c r="F33" i="19"/>
  <c r="F34" i="19"/>
  <c r="F35" i="19"/>
  <c r="F36" i="19"/>
  <c r="F37" i="19"/>
  <c r="F38" i="19"/>
  <c r="Y57" i="19"/>
  <c r="E32" i="19"/>
  <c r="E33" i="19"/>
  <c r="E34" i="19"/>
  <c r="E35" i="19"/>
  <c r="E36" i="19"/>
  <c r="E37" i="19"/>
  <c r="E38" i="19"/>
  <c r="X57" i="19"/>
  <c r="D32" i="19"/>
  <c r="D33" i="19"/>
  <c r="D34" i="19"/>
  <c r="D35" i="19"/>
  <c r="D36" i="19"/>
  <c r="D37" i="19"/>
  <c r="D38" i="19"/>
  <c r="W57" i="19"/>
  <c r="V57" i="19"/>
  <c r="K57" i="19"/>
  <c r="J57" i="19"/>
  <c r="B57" i="19"/>
  <c r="A57" i="19"/>
  <c r="O49" i="19"/>
  <c r="O50" i="19"/>
  <c r="O51" i="19"/>
  <c r="O52" i="19"/>
  <c r="O53" i="19"/>
  <c r="O54" i="19"/>
  <c r="O55" i="19"/>
  <c r="AH56" i="19"/>
  <c r="N49" i="19"/>
  <c r="N50" i="19"/>
  <c r="N51" i="19"/>
  <c r="N52" i="19"/>
  <c r="N53" i="19"/>
  <c r="N54" i="19"/>
  <c r="N55" i="19"/>
  <c r="AG56" i="19"/>
  <c r="M49" i="19"/>
  <c r="M50" i="19"/>
  <c r="M51" i="19"/>
  <c r="M52" i="19"/>
  <c r="M53" i="19"/>
  <c r="M54" i="19"/>
  <c r="M55" i="19"/>
  <c r="AF56" i="19"/>
  <c r="AE56" i="19"/>
  <c r="F49" i="19"/>
  <c r="F50" i="19"/>
  <c r="F51" i="19"/>
  <c r="F52" i="19"/>
  <c r="F53" i="19"/>
  <c r="F54" i="19"/>
  <c r="F55" i="19"/>
  <c r="Y56" i="19"/>
  <c r="E49" i="19"/>
  <c r="E50" i="19"/>
  <c r="E51" i="19"/>
  <c r="E52" i="19"/>
  <c r="E53" i="19"/>
  <c r="E54" i="19"/>
  <c r="E55" i="19"/>
  <c r="X56" i="19"/>
  <c r="D49" i="19"/>
  <c r="D50" i="19"/>
  <c r="D51" i="19"/>
  <c r="D52" i="19"/>
  <c r="D53" i="19"/>
  <c r="D54" i="19"/>
  <c r="D55" i="19"/>
  <c r="W56" i="19"/>
  <c r="V56" i="19"/>
  <c r="AM12" i="19"/>
  <c r="A56" i="19"/>
  <c r="J56" i="19"/>
  <c r="AM15" i="19"/>
  <c r="B20" i="19"/>
  <c r="B37" i="19"/>
  <c r="K37" i="19"/>
  <c r="K54" i="19"/>
  <c r="B54" i="19"/>
  <c r="AM18" i="19"/>
  <c r="AH53" i="19"/>
  <c r="AM17" i="19"/>
  <c r="AG53" i="19"/>
  <c r="AM16" i="19"/>
  <c r="AF53" i="19"/>
  <c r="Y53" i="19"/>
  <c r="X53" i="19"/>
  <c r="W53" i="19"/>
  <c r="AM14" i="19"/>
  <c r="B19" i="19"/>
  <c r="B36" i="19"/>
  <c r="K36" i="19"/>
  <c r="K53" i="19"/>
  <c r="B53" i="19"/>
  <c r="AM36" i="19"/>
  <c r="V52" i="19"/>
  <c r="P49" i="19"/>
  <c r="P50" i="19"/>
  <c r="P51" i="19"/>
  <c r="P52" i="19"/>
  <c r="AM13" i="19"/>
  <c r="B18" i="19"/>
  <c r="B35" i="19"/>
  <c r="K35" i="19"/>
  <c r="K52" i="19"/>
  <c r="G49" i="19"/>
  <c r="G50" i="19"/>
  <c r="G51" i="19"/>
  <c r="G52" i="19"/>
  <c r="B52" i="19"/>
  <c r="A48" i="19"/>
  <c r="AJ48" i="19"/>
  <c r="AA48" i="19"/>
  <c r="A42" i="19"/>
  <c r="AJ42" i="19"/>
  <c r="Q48" i="19"/>
  <c r="J48" i="19"/>
  <c r="H48" i="19"/>
  <c r="A47" i="19"/>
  <c r="AJ47" i="19"/>
  <c r="AA47" i="19"/>
  <c r="AM24" i="19"/>
  <c r="A44" i="19"/>
  <c r="AJ44" i="19"/>
  <c r="Q47" i="19"/>
  <c r="J47" i="19"/>
  <c r="AM26" i="19"/>
  <c r="AA44" i="19"/>
  <c r="H47" i="19"/>
  <c r="A46" i="19"/>
  <c r="AJ46" i="19"/>
  <c r="AA46" i="19"/>
  <c r="A41" i="19"/>
  <c r="AJ41" i="19"/>
  <c r="Q46" i="19"/>
  <c r="J46" i="19"/>
  <c r="A40" i="19"/>
  <c r="AA40" i="19"/>
  <c r="H46" i="19"/>
  <c r="A45" i="19"/>
  <c r="AJ45" i="19"/>
  <c r="AA45" i="19"/>
  <c r="A43" i="19"/>
  <c r="AJ43" i="19"/>
  <c r="AJ40" i="19"/>
  <c r="Q45" i="19"/>
  <c r="J45" i="19"/>
  <c r="H45" i="19"/>
  <c r="AM25" i="19"/>
  <c r="Q44" i="19"/>
  <c r="J44" i="19"/>
  <c r="AA41" i="19"/>
  <c r="H44" i="19"/>
  <c r="AA43" i="19"/>
  <c r="Q43" i="19"/>
  <c r="J43" i="19"/>
  <c r="AA42" i="19"/>
  <c r="H43" i="19"/>
  <c r="Q42" i="19"/>
  <c r="J42" i="19"/>
  <c r="H42" i="19"/>
  <c r="Q41" i="19"/>
  <c r="J41" i="19"/>
  <c r="H41" i="19"/>
  <c r="Q40" i="19"/>
  <c r="J40" i="19"/>
  <c r="H40" i="19"/>
  <c r="AM23" i="19"/>
  <c r="H5" i="19"/>
  <c r="Q5" i="19"/>
  <c r="Q22" i="19"/>
  <c r="Q39" i="19"/>
  <c r="AM22" i="19"/>
  <c r="G5" i="19"/>
  <c r="P5" i="19"/>
  <c r="P22" i="19"/>
  <c r="P39" i="19"/>
  <c r="O22" i="19"/>
  <c r="O39" i="19"/>
  <c r="N22" i="19"/>
  <c r="N39" i="19"/>
  <c r="M22" i="19"/>
  <c r="M39" i="19"/>
  <c r="AM10" i="19"/>
  <c r="A39" i="19"/>
  <c r="J39" i="19"/>
  <c r="H22" i="19"/>
  <c r="H39" i="19"/>
  <c r="G22" i="19"/>
  <c r="G39" i="19"/>
  <c r="F22" i="19"/>
  <c r="F39" i="19"/>
  <c r="E22" i="19"/>
  <c r="E39" i="19"/>
  <c r="D22" i="19"/>
  <c r="D39" i="19"/>
  <c r="A38" i="19"/>
  <c r="J38" i="19"/>
  <c r="G38" i="19"/>
  <c r="AM35" i="19"/>
  <c r="AM34" i="19"/>
  <c r="P34" i="19"/>
  <c r="G34" i="19"/>
  <c r="AM33" i="19"/>
  <c r="P33" i="19"/>
  <c r="G33" i="19"/>
  <c r="AM32" i="19"/>
  <c r="P32" i="19"/>
  <c r="G32" i="19"/>
  <c r="AM31" i="19"/>
  <c r="AJ31" i="19"/>
  <c r="AA31" i="19"/>
  <c r="Q31" i="19"/>
  <c r="A26" i="19"/>
  <c r="AA26" i="19"/>
  <c r="H31" i="19"/>
  <c r="AM30" i="19"/>
  <c r="A30" i="19"/>
  <c r="AJ30" i="19"/>
  <c r="AA30" i="19"/>
  <c r="A27" i="19"/>
  <c r="AJ27" i="19"/>
  <c r="Q30" i="19"/>
  <c r="A23" i="19"/>
  <c r="AA23" i="19"/>
  <c r="H30" i="19"/>
  <c r="AM29" i="19"/>
  <c r="A29" i="19"/>
  <c r="AJ29" i="19"/>
  <c r="AA29" i="19"/>
  <c r="Q29" i="19"/>
  <c r="A24" i="19"/>
  <c r="AA24" i="19"/>
  <c r="AA28" i="19"/>
  <c r="H29" i="19"/>
  <c r="AM28" i="19"/>
  <c r="AJ28" i="19"/>
  <c r="AJ26" i="19"/>
  <c r="A25" i="19"/>
  <c r="AJ25" i="19"/>
  <c r="Q28" i="19"/>
  <c r="J28" i="19"/>
  <c r="H28" i="19"/>
  <c r="AM27" i="19"/>
  <c r="AA27" i="19"/>
  <c r="Q27" i="19"/>
  <c r="J27" i="19"/>
  <c r="AA25" i="19"/>
  <c r="H27" i="19"/>
  <c r="Q26" i="19"/>
  <c r="J26" i="19"/>
  <c r="H26" i="19"/>
  <c r="Q25" i="19"/>
  <c r="H25" i="19"/>
  <c r="AJ24" i="19"/>
  <c r="AJ23" i="19"/>
  <c r="Q24" i="19"/>
  <c r="J24" i="19"/>
  <c r="H24" i="19"/>
  <c r="Q23" i="19"/>
  <c r="J23" i="19"/>
  <c r="H23" i="19"/>
  <c r="AM8" i="19"/>
  <c r="A22" i="19"/>
  <c r="J22" i="19"/>
  <c r="P21" i="19"/>
  <c r="A21" i="19"/>
  <c r="J21" i="19"/>
  <c r="K20" i="19"/>
  <c r="K19" i="19"/>
  <c r="P15" i="19"/>
  <c r="P16" i="19"/>
  <c r="P17" i="19"/>
  <c r="P18" i="19"/>
  <c r="K18" i="19"/>
  <c r="J18" i="19"/>
  <c r="G15" i="19"/>
  <c r="G16" i="19"/>
  <c r="G17" i="19"/>
  <c r="G18" i="19"/>
  <c r="A18" i="19"/>
  <c r="J17" i="19"/>
  <c r="A17" i="19"/>
  <c r="J16" i="19"/>
  <c r="A16" i="19"/>
  <c r="J15" i="19"/>
  <c r="A15" i="19"/>
  <c r="AJ14" i="19"/>
  <c r="AA14" i="19"/>
  <c r="AJ13" i="19"/>
  <c r="Q14" i="19"/>
  <c r="AA7" i="19"/>
  <c r="H14" i="19"/>
  <c r="AA13" i="19"/>
  <c r="AJ6" i="19"/>
  <c r="Q13" i="19"/>
  <c r="AA6" i="19"/>
  <c r="AA12" i="19"/>
  <c r="H13" i="19"/>
  <c r="AJ12" i="19"/>
  <c r="Q12" i="19"/>
  <c r="AA8" i="19"/>
  <c r="H12" i="19"/>
  <c r="AJ11" i="19"/>
  <c r="AA11" i="19"/>
  <c r="Q11" i="19"/>
  <c r="H11" i="19"/>
  <c r="AJ10" i="19"/>
  <c r="AA10" i="19"/>
  <c r="AJ7" i="19"/>
  <c r="AJ8" i="19"/>
  <c r="Q10" i="19"/>
  <c r="H10" i="19"/>
  <c r="AJ9" i="19"/>
  <c r="AA9" i="19"/>
  <c r="Q9" i="19"/>
  <c r="H9" i="19"/>
  <c r="Q8" i="19"/>
  <c r="H8" i="19"/>
  <c r="Q7" i="19"/>
  <c r="H7" i="19"/>
  <c r="AM6" i="19"/>
  <c r="Q6" i="19"/>
  <c r="H6" i="19"/>
  <c r="A5" i="19"/>
  <c r="J5" i="19"/>
  <c r="AM4" i="19"/>
  <c r="A4" i="19"/>
  <c r="J4" i="19"/>
  <c r="AM2" i="19"/>
  <c r="AG2" i="19"/>
  <c r="X2" i="19"/>
  <c r="V2" i="19"/>
  <c r="A2" i="19"/>
  <c r="D1"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kb</author>
  </authors>
  <commentList>
    <comment ref="A1" authorId="0" shapeId="0" xr:uid="{0965928D-F4B6-3447-BD11-6418C0D085F7}">
      <text>
        <r>
          <rPr>
            <b/>
            <sz val="8"/>
            <color rgb="FF000000"/>
            <rFont val="Tahoma"/>
            <family val="2"/>
          </rPr>
          <t>kb:</t>
        </r>
        <r>
          <rPr>
            <sz val="8"/>
            <color rgb="FF000000"/>
            <rFont val="Tahoma"/>
            <family val="2"/>
          </rPr>
          <t xml:space="preserve">
</t>
        </r>
        <r>
          <rPr>
            <sz val="8"/>
            <color rgb="FF000000"/>
            <rFont val="Tahoma"/>
            <family val="2"/>
          </rPr>
          <t>You can change the language by going to column AO and change which column to tick. You can even translate the few words necessary to any other language to your convenience</t>
        </r>
      </text>
    </comment>
    <comment ref="A2" authorId="0" shapeId="0" xr:uid="{68C3DB62-C292-A047-B1C0-9C38DC848C8A}">
      <text>
        <r>
          <rPr>
            <b/>
            <sz val="8"/>
            <color rgb="FF000000"/>
            <rFont val="Tahoma"/>
            <family val="2"/>
          </rPr>
          <t>kb:</t>
        </r>
        <r>
          <rPr>
            <sz val="8"/>
            <color rgb="FF000000"/>
            <rFont val="Tahoma"/>
            <family val="2"/>
          </rPr>
          <t xml:space="preserve">
</t>
        </r>
        <r>
          <rPr>
            <sz val="8"/>
            <color rgb="FF000000"/>
            <rFont val="Tahoma"/>
            <family val="2"/>
          </rPr>
          <t xml:space="preserve">Generelt er 
</t>
        </r>
        <r>
          <rPr>
            <sz val="8"/>
            <color rgb="FF000000"/>
            <rFont val="Tahoma"/>
            <family val="2"/>
          </rPr>
          <t xml:space="preserve">   de grønne felter overskrifter (dem piller du ikke ved!), 
</t>
        </r>
        <r>
          <rPr>
            <sz val="8"/>
            <color rgb="FF000000"/>
            <rFont val="Tahoma"/>
            <family val="2"/>
          </rPr>
          <t xml:space="preserve">   de gule felter er forsøgspræmisser (dem kan du justere),
</t>
        </r>
        <r>
          <rPr>
            <sz val="8"/>
            <color rgb="FF000000"/>
            <rFont val="Tahoma"/>
            <family val="2"/>
          </rPr>
          <t xml:space="preserve">   de lyseblå felter er til dine måleresultater,
</t>
        </r>
        <r>
          <rPr>
            <sz val="8"/>
            <color rgb="FF000000"/>
            <rFont val="Tahoma"/>
            <family val="2"/>
          </rPr>
          <t xml:space="preserve">   de mørkeblå felter er programmets konklusioner,
</t>
        </r>
        <r>
          <rPr>
            <sz val="8"/>
            <color rgb="FF000000"/>
            <rFont val="Tahoma"/>
            <family val="2"/>
          </rPr>
          <t xml:space="preserve">   de orange felter er besked til dig om noget, du skal gøre.
</t>
        </r>
        <r>
          <rPr>
            <sz val="8"/>
            <color rgb="FF000000"/>
            <rFont val="Tahoma"/>
            <family val="2"/>
          </rPr>
          <t xml:space="preserve">   evt. røde felter er tegn på, at du har talt forkert.</t>
        </r>
      </text>
    </comment>
    <comment ref="D3" authorId="0" shapeId="0" xr:uid="{E9B60724-0EDB-7043-9B56-403B62E369A5}">
      <text>
        <r>
          <rPr>
            <b/>
            <sz val="8"/>
            <color rgb="FF000000"/>
            <rFont val="Tahoma"/>
            <family val="2"/>
          </rPr>
          <t>kb:</t>
        </r>
        <r>
          <rPr>
            <sz val="8"/>
            <color rgb="FF000000"/>
            <rFont val="Tahoma"/>
            <family val="2"/>
          </rPr>
          <t xml:space="preserve">
</t>
        </r>
        <r>
          <rPr>
            <sz val="8"/>
            <color rgb="FF000000"/>
            <rFont val="Tahoma"/>
            <family val="2"/>
          </rPr>
          <t xml:space="preserve">Evt. ændres byttedyrene. Det ændres i hele søjlen.
</t>
        </r>
        <r>
          <rPr>
            <sz val="8"/>
            <color rgb="FF000000"/>
            <rFont val="Tahoma"/>
            <family val="2"/>
          </rPr>
          <t>Du kan godt have forskellige byttedyr i de to habitater.</t>
        </r>
      </text>
    </comment>
    <comment ref="D4" authorId="0" shapeId="0" xr:uid="{6D43ED57-F54B-6246-A355-B49AC45CAB8A}">
      <text>
        <r>
          <rPr>
            <b/>
            <sz val="8"/>
            <color rgb="FF000000"/>
            <rFont val="Tahoma"/>
            <family val="2"/>
          </rPr>
          <t>kb:</t>
        </r>
        <r>
          <rPr>
            <sz val="8"/>
            <color rgb="FF000000"/>
            <rFont val="Tahoma"/>
            <family val="2"/>
          </rPr>
          <t xml:space="preserve">
</t>
        </r>
        <r>
          <rPr>
            <sz val="8"/>
            <color rgb="FF000000"/>
            <rFont val="Tahoma"/>
            <family val="2"/>
          </rPr>
          <t>Du kan justere dette tal efter klassens størrelse.</t>
        </r>
      </text>
    </comment>
    <comment ref="A6" authorId="0" shapeId="0" xr:uid="{57238F10-E974-224E-AD9F-D2DC56F12764}">
      <text>
        <r>
          <rPr>
            <b/>
            <sz val="8"/>
            <color rgb="FF000000"/>
            <rFont val="Tahoma"/>
            <family val="2"/>
          </rPr>
          <t>kb:</t>
        </r>
        <r>
          <rPr>
            <sz val="8"/>
            <color rgb="FF000000"/>
            <rFont val="Tahoma"/>
            <family val="2"/>
          </rPr>
          <t xml:space="preserve">
</t>
        </r>
        <r>
          <rPr>
            <sz val="8"/>
            <color rgb="FF000000"/>
            <rFont val="Tahoma"/>
            <family val="2"/>
          </rPr>
          <t>Man kan godt skrive elevernes navne i stedet.</t>
        </r>
      </text>
    </comment>
    <comment ref="B6" authorId="0" shapeId="0" xr:uid="{5F733CD7-810A-AF43-84A3-1F02E8B92795}">
      <text>
        <r>
          <rPr>
            <b/>
            <sz val="8"/>
            <color rgb="FF000000"/>
            <rFont val="Tahoma"/>
            <family val="2"/>
          </rPr>
          <t>kb:</t>
        </r>
        <r>
          <rPr>
            <sz val="8"/>
            <color rgb="FF000000"/>
            <rFont val="Tahoma"/>
            <family val="2"/>
          </rPr>
          <t xml:space="preserve">
</t>
        </r>
        <r>
          <rPr>
            <sz val="8"/>
            <color rgb="FF000000"/>
            <rFont val="Tahoma"/>
            <family val="2"/>
          </rPr>
          <t>Sæt et kryds hvis jægeren er med uden at fange noget.</t>
        </r>
      </text>
    </comment>
    <comment ref="C6" authorId="0" shapeId="0" xr:uid="{9A50DF41-080D-DF46-9A0C-E1F283CDD235}">
      <text>
        <r>
          <rPr>
            <b/>
            <sz val="8"/>
            <color rgb="FF000000"/>
            <rFont val="Tahoma"/>
            <family val="2"/>
          </rPr>
          <t>kb:</t>
        </r>
        <r>
          <rPr>
            <sz val="8"/>
            <color rgb="FF000000"/>
            <rFont val="Tahoma"/>
            <family val="2"/>
          </rPr>
          <t xml:space="preserve">
</t>
        </r>
        <r>
          <rPr>
            <sz val="8"/>
            <color rgb="FF000000"/>
            <rFont val="Tahoma"/>
            <family val="2"/>
          </rPr>
          <t>Evt. rettes fangstredskabet i søjle AO. De andre steder rettes det automatisk.</t>
        </r>
      </text>
    </comment>
    <comment ref="D6" authorId="0" shapeId="0" xr:uid="{5C4DA8CB-419E-294C-AF38-06D44315D784}">
      <text>
        <r>
          <rPr>
            <b/>
            <sz val="8"/>
            <color rgb="FF000000"/>
            <rFont val="Tahoma"/>
            <family val="2"/>
          </rPr>
          <t>kb:</t>
        </r>
        <r>
          <rPr>
            <sz val="8"/>
            <color rgb="FF000000"/>
            <rFont val="Tahoma"/>
            <family val="2"/>
          </rPr>
          <t xml:space="preserve">
</t>
        </r>
        <r>
          <rPr>
            <sz val="8"/>
            <color rgb="FF000000"/>
            <rFont val="Tahoma"/>
            <family val="2"/>
          </rPr>
          <t>Her indskrives fangsten for hver jæger delt op i byttets typer.</t>
        </r>
      </text>
    </comment>
    <comment ref="J6" authorId="0" shapeId="0" xr:uid="{10B2F4F2-BB93-1B4B-B059-DF38ED6C120A}">
      <text>
        <r>
          <rPr>
            <b/>
            <sz val="8"/>
            <color rgb="FF000000"/>
            <rFont val="Tahoma"/>
            <family val="2"/>
          </rPr>
          <t>kb:</t>
        </r>
        <r>
          <rPr>
            <sz val="8"/>
            <color rgb="FF000000"/>
            <rFont val="Tahoma"/>
            <family val="2"/>
          </rPr>
          <t xml:space="preserve">
</t>
        </r>
        <r>
          <rPr>
            <sz val="8"/>
            <color rgb="FF000000"/>
            <rFont val="Tahoma"/>
            <family val="2"/>
          </rPr>
          <t>Man kan godt skrive elevernes navne i stedet.</t>
        </r>
      </text>
    </comment>
    <comment ref="D20" authorId="0" shapeId="0" xr:uid="{CBEFE82F-4CEB-3B41-97A3-C23EC307C678}">
      <text>
        <r>
          <rPr>
            <b/>
            <sz val="8"/>
            <color indexed="81"/>
            <rFont val="Tahoma"/>
            <family val="2"/>
          </rPr>
          <t>kb:</t>
        </r>
        <r>
          <rPr>
            <sz val="8"/>
            <color indexed="81"/>
            <rFont val="Tahoma"/>
            <family val="2"/>
          </rPr>
          <t xml:space="preserve">
Så mange byttedyr tilføres habitaten.</t>
        </r>
      </text>
    </comment>
  </commentList>
</comments>
</file>

<file path=xl/sharedStrings.xml><?xml version="1.0" encoding="utf-8"?>
<sst xmlns="http://schemas.openxmlformats.org/spreadsheetml/2006/main" count="160" uniqueCount="111">
  <si>
    <t>Jæger 1</t>
  </si>
  <si>
    <t>Jæger 2</t>
  </si>
  <si>
    <t>Jæger 3</t>
  </si>
  <si>
    <t>Jæger 4</t>
  </si>
  <si>
    <t>Jæger 5</t>
  </si>
  <si>
    <t>Jæger 6</t>
  </si>
  <si>
    <t>Jæger 7</t>
  </si>
  <si>
    <t>Jæger 8</t>
  </si>
  <si>
    <t>Jæger 9</t>
  </si>
  <si>
    <t>Ske</t>
  </si>
  <si>
    <t>Kniv</t>
  </si>
  <si>
    <t>Gaffel</t>
  </si>
  <si>
    <t>I alt</t>
  </si>
  <si>
    <t>Total</t>
  </si>
  <si>
    <t>Skæbne</t>
  </si>
  <si>
    <t>Før 1. jagt</t>
  </si>
  <si>
    <t>Overlevet</t>
  </si>
  <si>
    <t>Tilvækst</t>
  </si>
  <si>
    <t>Før 2. jagt</t>
  </si>
  <si>
    <t>Spist</t>
  </si>
  <si>
    <t>Før 3. jagt</t>
  </si>
  <si>
    <t>Efter 3. jagt</t>
  </si>
  <si>
    <t>Hjælpetal</t>
  </si>
  <si>
    <t>Gl</t>
  </si>
  <si>
    <t>Ny</t>
  </si>
  <si>
    <t>Solsikke</t>
  </si>
  <si>
    <t>Ært</t>
  </si>
  <si>
    <t>Ris</t>
  </si>
  <si>
    <t>Sunflower</t>
  </si>
  <si>
    <t>Pea</t>
  </si>
  <si>
    <t>Rice</t>
  </si>
  <si>
    <t>Hunter 1</t>
  </si>
  <si>
    <t>Hunter 2</t>
  </si>
  <si>
    <t>Hunter 3</t>
  </si>
  <si>
    <t>Hunter 4</t>
  </si>
  <si>
    <t>Hunter 5</t>
  </si>
  <si>
    <t>Hunter 6</t>
  </si>
  <si>
    <t>Hunter 7</t>
  </si>
  <si>
    <t>Hunter 8</t>
  </si>
  <si>
    <t>Hunter 9</t>
  </si>
  <si>
    <t>Spoon</t>
  </si>
  <si>
    <t>Knife</t>
  </si>
  <si>
    <t>Fork</t>
  </si>
  <si>
    <t>1. hunt</t>
  </si>
  <si>
    <t>2. hunt</t>
  </si>
  <si>
    <t>3. hunt</t>
  </si>
  <si>
    <t>4. hunt</t>
  </si>
  <si>
    <t>Before 1. hunt</t>
  </si>
  <si>
    <t>Eaten</t>
  </si>
  <si>
    <t>Survived</t>
  </si>
  <si>
    <t>Growth</t>
  </si>
  <si>
    <t>Before 2. hunt</t>
  </si>
  <si>
    <t>Before 3. hunt</t>
  </si>
  <si>
    <t>After 3. hunt</t>
  </si>
  <si>
    <t>English</t>
  </si>
  <si>
    <t>Destiny</t>
  </si>
  <si>
    <t>Reproducerer</t>
  </si>
  <si>
    <t>Overlever</t>
  </si>
  <si>
    <t>Survives</t>
  </si>
  <si>
    <t>Dansk</t>
  </si>
  <si>
    <t>Language</t>
  </si>
  <si>
    <t>1. jagt</t>
  </si>
  <si>
    <t>2. jagt</t>
  </si>
  <si>
    <t>3. jagt</t>
  </si>
  <si>
    <t>Habitattype:</t>
  </si>
  <si>
    <t>Habitat type:</t>
  </si>
  <si>
    <t>Help</t>
  </si>
  <si>
    <t>4. jagt</t>
  </si>
  <si>
    <t>reproduces</t>
  </si>
  <si>
    <t xml:space="preserve">Dør, genopstår som klon af </t>
  </si>
  <si>
    <t xml:space="preserve">Dies, reborn as clone of </t>
  </si>
  <si>
    <t>Magyar</t>
  </si>
  <si>
    <t>Élőhely típus</t>
  </si>
  <si>
    <t>1.vadászat előtt</t>
  </si>
  <si>
    <t>1.vadászat</t>
  </si>
  <si>
    <t>2.vadászat előtt</t>
  </si>
  <si>
    <t>2.vadászat</t>
  </si>
  <si>
    <t>3.vadászat előtt</t>
  </si>
  <si>
    <t>3.vadászat</t>
  </si>
  <si>
    <t>3.vadászat után</t>
  </si>
  <si>
    <t>4.vadászat</t>
  </si>
  <si>
    <t>túlélők</t>
  </si>
  <si>
    <t>elpusztultak</t>
  </si>
  <si>
    <t>növekedés</t>
  </si>
  <si>
    <t>napraforgó</t>
  </si>
  <si>
    <t>borsó</t>
  </si>
  <si>
    <t>rizs</t>
  </si>
  <si>
    <t>kanál</t>
  </si>
  <si>
    <t>kés</t>
  </si>
  <si>
    <t>villa</t>
  </si>
  <si>
    <t>összes</t>
  </si>
  <si>
    <t>végső</t>
  </si>
  <si>
    <t>szaporodik</t>
  </si>
  <si>
    <t>túlél</t>
  </si>
  <si>
    <t>meghal, újra gyarapszik</t>
  </si>
  <si>
    <t>vadász 1</t>
  </si>
  <si>
    <t>vadász 2</t>
  </si>
  <si>
    <t>vadász 3</t>
  </si>
  <si>
    <t>vadász 4</t>
  </si>
  <si>
    <t>vadász 5</t>
  </si>
  <si>
    <t>vadász 6</t>
  </si>
  <si>
    <t>vadász 7</t>
  </si>
  <si>
    <t>vadász 8</t>
  </si>
  <si>
    <t>vadász 9</t>
  </si>
  <si>
    <t>segítség</t>
  </si>
  <si>
    <t>Viskestykke</t>
  </si>
  <si>
    <t>x</t>
  </si>
  <si>
    <t>Net</t>
  </si>
  <si>
    <t>Mandler</t>
  </si>
  <si>
    <t>Havregryn</t>
  </si>
  <si>
    <t>Badeværelsesmåtte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</si>
</sst>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10"/>
      <name val="Arial"/>
      <family val="2"/>
    </font>
    <font>
      <sz val="8"/>
      <color indexed="81"/>
      <name val="Tahoma"/>
      <family val="2"/>
    </font>
    <font>
      <b/>
      <sz val="8"/>
      <color indexed="81"/>
      <name val="Tahoma"/>
      <family val="2"/>
    </font>
    <font>
      <sz val="14"/>
      <name val="Arial"/>
      <family val="2"/>
    </font>
    <font>
      <sz val="14"/>
      <name val="Arial"/>
      <family val="2"/>
    </font>
    <font>
      <b/>
      <sz val="10"/>
      <name val="Arial"/>
      <family val="2"/>
    </font>
    <font>
      <sz val="10"/>
      <name val="Arial"/>
      <family val="2"/>
    </font>
    <font>
      <sz val="10"/>
      <name val="Arial"/>
      <family val="2"/>
    </font>
    <font>
      <b/>
      <sz val="8"/>
      <color rgb="FF000000"/>
      <name val="Tahoma"/>
      <family val="2"/>
    </font>
    <font>
      <sz val="8"/>
      <color rgb="FF000000"/>
      <name val="Tahoma"/>
      <family val="2"/>
    </font>
  </fonts>
  <fills count="11">
    <fill>
      <patternFill patternType="none"/>
    </fill>
    <fill>
      <patternFill patternType="gray125"/>
    </fill>
    <fill>
      <patternFill patternType="solid">
        <fgColor indexed="13"/>
        <bgColor indexed="64"/>
      </patternFill>
    </fill>
    <fill>
      <patternFill patternType="solid">
        <fgColor indexed="40"/>
        <bgColor indexed="64"/>
      </patternFill>
    </fill>
    <fill>
      <patternFill patternType="solid">
        <fgColor indexed="41"/>
        <bgColor indexed="64"/>
      </patternFill>
    </fill>
    <fill>
      <patternFill patternType="solid">
        <fgColor indexed="52"/>
        <bgColor indexed="64"/>
      </patternFill>
    </fill>
    <fill>
      <patternFill patternType="solid">
        <fgColor indexed="50"/>
        <bgColor indexed="64"/>
      </patternFill>
    </fill>
    <fill>
      <patternFill patternType="solid">
        <fgColor indexed="8"/>
        <bgColor indexed="64"/>
      </patternFill>
    </fill>
    <fill>
      <patternFill patternType="solid">
        <fgColor indexed="49"/>
        <bgColor indexed="64"/>
      </patternFill>
    </fill>
    <fill>
      <patternFill patternType="solid">
        <fgColor indexed="15"/>
        <bgColor indexed="64"/>
      </patternFill>
    </fill>
    <fill>
      <patternFill patternType="solid">
        <fgColor rgb="FFCCFFFF"/>
        <bgColor rgb="FF000000"/>
      </patternFill>
    </fill>
  </fills>
  <borders count="1">
    <border>
      <left/>
      <right/>
      <top/>
      <bottom/>
      <diagonal/>
    </border>
  </borders>
  <cellStyleXfs count="1">
    <xf numFmtId="0" fontId="0" fillId="0" borderId="0"/>
  </cellStyleXfs>
  <cellXfs count="26">
    <xf numFmtId="0" fontId="0" fillId="0" borderId="0" xfId="0"/>
    <xf numFmtId="0" fontId="0" fillId="2" borderId="0" xfId="0" applyFill="1"/>
    <xf numFmtId="0" fontId="0" fillId="3" borderId="0" xfId="0" applyFill="1"/>
    <xf numFmtId="1" fontId="0" fillId="0" borderId="0" xfId="0" applyNumberFormat="1"/>
    <xf numFmtId="2" fontId="0" fillId="0" borderId="0" xfId="0" applyNumberFormat="1"/>
    <xf numFmtId="0" fontId="0" fillId="4" borderId="0" xfId="0" applyFill="1"/>
    <xf numFmtId="0" fontId="0" fillId="5" borderId="0" xfId="0" applyFill="1"/>
    <xf numFmtId="0" fontId="0" fillId="6" borderId="0" xfId="0" applyFill="1"/>
    <xf numFmtId="0" fontId="4" fillId="6" borderId="0" xfId="0" applyFont="1" applyFill="1"/>
    <xf numFmtId="0" fontId="4" fillId="0" borderId="0" xfId="0" applyFont="1"/>
    <xf numFmtId="0" fontId="4" fillId="2" borderId="0" xfId="0" applyFont="1" applyFill="1"/>
    <xf numFmtId="0" fontId="4" fillId="7" borderId="0" xfId="0" applyFont="1" applyFill="1"/>
    <xf numFmtId="0" fontId="5" fillId="6" borderId="0" xfId="0" applyFont="1" applyFill="1"/>
    <xf numFmtId="0" fontId="0" fillId="8" borderId="0" xfId="0" applyFill="1"/>
    <xf numFmtId="0" fontId="6" fillId="6" borderId="0" xfId="0" applyFont="1" applyFill="1"/>
    <xf numFmtId="0" fontId="6" fillId="0" borderId="0" xfId="0" applyFont="1"/>
    <xf numFmtId="0" fontId="6" fillId="3" borderId="0" xfId="0" applyFont="1" applyFill="1"/>
    <xf numFmtId="0" fontId="7" fillId="6" borderId="0" xfId="0" applyFont="1" applyFill="1"/>
    <xf numFmtId="0" fontId="7" fillId="0" borderId="0" xfId="0" applyFont="1"/>
    <xf numFmtId="0" fontId="7" fillId="7" borderId="0" xfId="0" applyFont="1" applyFill="1"/>
    <xf numFmtId="0" fontId="1" fillId="0" borderId="0" xfId="0" applyFont="1"/>
    <xf numFmtId="0" fontId="1" fillId="3" borderId="0" xfId="0" applyFont="1" applyFill="1"/>
    <xf numFmtId="0" fontId="8" fillId="0" borderId="0" xfId="0" applyFont="1"/>
    <xf numFmtId="0" fontId="7" fillId="10" borderId="0" xfId="0" applyFont="1" applyFill="1"/>
    <xf numFmtId="0" fontId="1" fillId="9" borderId="0" xfId="0" applyFont="1" applyFill="1"/>
    <xf numFmtId="0" fontId="1" fillId="2" borderId="0" xfId="0" applyFont="1" applyFill="1"/>
  </cellXfs>
  <cellStyles count="1">
    <cellStyle name="Normal" xfId="0" builtinId="0"/>
  </cellStyles>
  <dxfs count="5">
    <dxf>
      <fill>
        <patternFill>
          <bgColor indexed="10"/>
        </patternFill>
      </fill>
    </dxf>
    <dxf>
      <fill>
        <patternFill>
          <bgColor indexed="40"/>
        </patternFill>
      </fill>
    </dxf>
    <dxf>
      <fill>
        <patternFill>
          <bgColor indexed="52"/>
        </patternFill>
      </fill>
    </dxf>
    <dxf>
      <fill>
        <patternFill>
          <bgColor indexed="49"/>
        </patternFill>
      </fill>
    </dxf>
    <dxf>
      <fill>
        <patternFill>
          <bgColor indexed="5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177"/>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0.2325580074956807"/>
          <c:y val="5.0925983486580728E-2"/>
          <c:w val="0.58604617888911537"/>
          <c:h val="0.74537121284904517"/>
        </c:manualLayout>
      </c:layout>
      <c:bar3DChart>
        <c:barDir val="bar"/>
        <c:grouping val="stacked"/>
        <c:varyColors val="0"/>
        <c:ser>
          <c:idx val="0"/>
          <c:order val="0"/>
          <c:tx>
            <c:strRef>
              <c:f>'Ark 1'!$D$3</c:f>
              <c:strCache>
                <c:ptCount val="1"/>
                <c:pt idx="0">
                  <c:v>Mandler</c:v>
                </c:pt>
              </c:strCache>
            </c:strRef>
          </c:tx>
          <c:spPr>
            <a:solidFill>
              <a:srgbClr val="339966"/>
            </a:solidFill>
            <a:ln w="12700">
              <a:solidFill>
                <a:srgbClr val="000000"/>
              </a:solidFill>
              <a:prstDash val="solid"/>
            </a:ln>
          </c:spPr>
          <c:invertIfNegative val="0"/>
          <c:cat>
            <c:strRef>
              <c:f>'Ark 1'!$V$56:$V$59</c:f>
              <c:strCache>
                <c:ptCount val="4"/>
                <c:pt idx="0">
                  <c:v>Efter 3. jagt</c:v>
                </c:pt>
                <c:pt idx="1">
                  <c:v>Før 3. jagt</c:v>
                </c:pt>
                <c:pt idx="2">
                  <c:v>Før 2. jagt</c:v>
                </c:pt>
                <c:pt idx="3">
                  <c:v>Før 1. jagt</c:v>
                </c:pt>
              </c:strCache>
            </c:strRef>
          </c:cat>
          <c:val>
            <c:numRef>
              <c:f>'Ark 1'!$W$56:$W$59</c:f>
              <c:numCache>
                <c:formatCode>General</c:formatCode>
                <c:ptCount val="4"/>
                <c:pt idx="0">
                  <c:v>1080</c:v>
                </c:pt>
                <c:pt idx="1">
                  <c:v>360</c:v>
                </c:pt>
                <c:pt idx="2">
                  <c:v>120</c:v>
                </c:pt>
                <c:pt idx="3">
                  <c:v>40</c:v>
                </c:pt>
              </c:numCache>
            </c:numRef>
          </c:val>
          <c:extLst>
            <c:ext xmlns:c16="http://schemas.microsoft.com/office/drawing/2014/chart" uri="{C3380CC4-5D6E-409C-BE32-E72D297353CC}">
              <c16:uniqueId val="{00000000-2565-474C-925D-74964EDA4308}"/>
            </c:ext>
          </c:extLst>
        </c:ser>
        <c:ser>
          <c:idx val="1"/>
          <c:order val="1"/>
          <c:tx>
            <c:strRef>
              <c:f>'Ark 1'!$E$3</c:f>
              <c:strCache>
                <c:ptCount val="1"/>
                <c:pt idx="0">
                  <c:v>Havregryn</c:v>
                </c:pt>
              </c:strCache>
            </c:strRef>
          </c:tx>
          <c:spPr>
            <a:solidFill>
              <a:srgbClr val="993300"/>
            </a:solidFill>
            <a:ln w="12700">
              <a:solidFill>
                <a:srgbClr val="000000"/>
              </a:solidFill>
              <a:prstDash val="solid"/>
            </a:ln>
          </c:spPr>
          <c:invertIfNegative val="0"/>
          <c:cat>
            <c:strRef>
              <c:f>'Ark 1'!$V$56:$V$59</c:f>
              <c:strCache>
                <c:ptCount val="4"/>
                <c:pt idx="0">
                  <c:v>Efter 3. jagt</c:v>
                </c:pt>
                <c:pt idx="1">
                  <c:v>Før 3. jagt</c:v>
                </c:pt>
                <c:pt idx="2">
                  <c:v>Før 2. jagt</c:v>
                </c:pt>
                <c:pt idx="3">
                  <c:v>Før 1. jagt</c:v>
                </c:pt>
              </c:strCache>
            </c:strRef>
          </c:cat>
          <c:val>
            <c:numRef>
              <c:f>'Ark 1'!$X$56:$X$59</c:f>
              <c:numCache>
                <c:formatCode>General</c:formatCode>
                <c:ptCount val="4"/>
                <c:pt idx="0">
                  <c:v>1080</c:v>
                </c:pt>
                <c:pt idx="1">
                  <c:v>360</c:v>
                </c:pt>
                <c:pt idx="2">
                  <c:v>120</c:v>
                </c:pt>
                <c:pt idx="3">
                  <c:v>40</c:v>
                </c:pt>
              </c:numCache>
            </c:numRef>
          </c:val>
          <c:extLst>
            <c:ext xmlns:c16="http://schemas.microsoft.com/office/drawing/2014/chart" uri="{C3380CC4-5D6E-409C-BE32-E72D297353CC}">
              <c16:uniqueId val="{00000001-2565-474C-925D-74964EDA4308}"/>
            </c:ext>
          </c:extLst>
        </c:ser>
        <c:ser>
          <c:idx val="2"/>
          <c:order val="2"/>
          <c:tx>
            <c:strRef>
              <c:f>'Ark 1'!$F$3</c:f>
              <c:strCache>
                <c:ptCount val="1"/>
                <c:pt idx="0">
                  <c:v>Net</c:v>
                </c:pt>
              </c:strCache>
            </c:strRef>
          </c:tx>
          <c:spPr>
            <a:solidFill>
              <a:srgbClr val="FFFFCC"/>
            </a:solidFill>
            <a:ln w="12700">
              <a:solidFill>
                <a:srgbClr val="000000"/>
              </a:solidFill>
              <a:prstDash val="solid"/>
            </a:ln>
          </c:spPr>
          <c:invertIfNegative val="0"/>
          <c:cat>
            <c:strRef>
              <c:f>'Ark 1'!$V$56:$V$59</c:f>
              <c:strCache>
                <c:ptCount val="4"/>
                <c:pt idx="0">
                  <c:v>Efter 3. jagt</c:v>
                </c:pt>
                <c:pt idx="1">
                  <c:v>Før 3. jagt</c:v>
                </c:pt>
                <c:pt idx="2">
                  <c:v>Før 2. jagt</c:v>
                </c:pt>
                <c:pt idx="3">
                  <c:v>Før 1. jagt</c:v>
                </c:pt>
              </c:strCache>
            </c:strRef>
          </c:cat>
          <c:val>
            <c:numRef>
              <c:f>'Ark 1'!$Y$56:$Y$59</c:f>
              <c:numCache>
                <c:formatCode>General</c:formatCode>
                <c:ptCount val="4"/>
                <c:pt idx="0">
                  <c:v>1080</c:v>
                </c:pt>
                <c:pt idx="1">
                  <c:v>360</c:v>
                </c:pt>
                <c:pt idx="2">
                  <c:v>120</c:v>
                </c:pt>
                <c:pt idx="3">
                  <c:v>40</c:v>
                </c:pt>
              </c:numCache>
            </c:numRef>
          </c:val>
          <c:extLst>
            <c:ext xmlns:c16="http://schemas.microsoft.com/office/drawing/2014/chart" uri="{C3380CC4-5D6E-409C-BE32-E72D297353CC}">
              <c16:uniqueId val="{00000002-2565-474C-925D-74964EDA4308}"/>
            </c:ext>
          </c:extLst>
        </c:ser>
        <c:dLbls>
          <c:showLegendKey val="0"/>
          <c:showVal val="0"/>
          <c:showCatName val="0"/>
          <c:showSerName val="0"/>
          <c:showPercent val="0"/>
          <c:showBubbleSize val="0"/>
        </c:dLbls>
        <c:gapWidth val="150"/>
        <c:shape val="box"/>
        <c:axId val="681420351"/>
        <c:axId val="1"/>
        <c:axId val="0"/>
      </c:bar3DChart>
      <c:catAx>
        <c:axId val="681420351"/>
        <c:scaling>
          <c:orientation val="minMax"/>
        </c:scaling>
        <c:delete val="0"/>
        <c:axPos val="l"/>
        <c:title>
          <c:tx>
            <c:rich>
              <a:bodyPr/>
              <a:lstStyle/>
              <a:p>
                <a:pPr>
                  <a:defRPr sz="800" b="1" i="0" u="none" strike="noStrike" baseline="0">
                    <a:solidFill>
                      <a:srgbClr val="000000"/>
                    </a:solidFill>
                    <a:latin typeface="Arial"/>
                    <a:ea typeface="Arial"/>
                    <a:cs typeface="Arial"/>
                  </a:defRPr>
                </a:pPr>
                <a:r>
                  <a:rPr lang="da-DK"/>
                  <a:t>Generation</a:t>
                </a:r>
              </a:p>
            </c:rich>
          </c:tx>
          <c:layout>
            <c:manualLayout>
              <c:xMode val="edge"/>
              <c:yMode val="edge"/>
              <c:x val="3.7209432790366856E-2"/>
              <c:y val="0.33796334875180961"/>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da-DK"/>
          </a:p>
        </c:txPr>
        <c:crossAx val="1"/>
        <c:crosses val="autoZero"/>
        <c:auto val="1"/>
        <c:lblAlgn val="ctr"/>
        <c:lblOffset val="100"/>
        <c:tickLblSkip val="1"/>
        <c:tickMarkSkip val="1"/>
        <c:noMultiLvlLbl val="0"/>
      </c:catAx>
      <c:valAx>
        <c:axId val="1"/>
        <c:scaling>
          <c:orientation val="minMax"/>
        </c:scaling>
        <c:delete val="0"/>
        <c:axPos val="b"/>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da-DK"/>
                  <a:t>Antal</a:t>
                </a:r>
              </a:p>
            </c:rich>
          </c:tx>
          <c:layout>
            <c:manualLayout>
              <c:xMode val="edge"/>
              <c:yMode val="edge"/>
              <c:x val="0.48604616216866026"/>
              <c:y val="0.8564824688393770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da-DK"/>
          </a:p>
        </c:txPr>
        <c:crossAx val="681420351"/>
        <c:crosses val="autoZero"/>
        <c:crossBetween val="between"/>
      </c:valAx>
      <c:spPr>
        <a:noFill/>
        <a:ln w="25400">
          <a:noFill/>
        </a:ln>
      </c:spPr>
    </c:plotArea>
    <c:legend>
      <c:legendPos val="r"/>
      <c:layout>
        <c:manualLayout>
          <c:xMode val="edge"/>
          <c:yMode val="edge"/>
          <c:x val="0.86704516808280319"/>
          <c:y val="0.35872874289151357"/>
          <c:w val="0.11883053813188608"/>
          <c:h val="0.20875745024059492"/>
        </c:manualLayout>
      </c:layout>
      <c:overlay val="0"/>
      <c:spPr>
        <a:solidFill>
          <a:srgbClr val="FFFFFF"/>
        </a:solidFill>
        <a:ln w="3175">
          <a:solidFill>
            <a:srgbClr val="000000"/>
          </a:solidFill>
          <a:prstDash val="solid"/>
        </a:ln>
      </c:spPr>
      <c:txPr>
        <a:bodyPr/>
        <a:lstStyle/>
        <a:p>
          <a:pPr>
            <a:defRPr sz="700" b="0" i="0" u="none" strike="noStrike" baseline="0">
              <a:solidFill>
                <a:srgbClr val="000000"/>
              </a:solidFill>
              <a:latin typeface="Arial"/>
              <a:ea typeface="Arial"/>
              <a:cs typeface="Arial"/>
            </a:defRPr>
          </a:pPr>
          <a:endParaRPr lang="da-DK"/>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da-DK"/>
    </a:p>
  </c:txPr>
  <c:printSettings>
    <c:headerFooter alignWithMargins="0"/>
    <c:pageMargins b="1" l="0.75" r="0.75" t="1" header="0" footer="0"/>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174"/>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0.23474171677231287"/>
          <c:y val="5.0691358302487541E-2"/>
          <c:w val="0.58215945759533594"/>
          <c:h val="0.74654545863663468"/>
        </c:manualLayout>
      </c:layout>
      <c:bar3DChart>
        <c:barDir val="bar"/>
        <c:grouping val="stacked"/>
        <c:varyColors val="0"/>
        <c:ser>
          <c:idx val="0"/>
          <c:order val="0"/>
          <c:tx>
            <c:strRef>
              <c:f>'Ark 1'!$M$3</c:f>
              <c:strCache>
                <c:ptCount val="1"/>
                <c:pt idx="0">
                  <c:v>Mandler</c:v>
                </c:pt>
              </c:strCache>
            </c:strRef>
          </c:tx>
          <c:spPr>
            <a:solidFill>
              <a:srgbClr val="339966"/>
            </a:solidFill>
            <a:ln w="12700">
              <a:solidFill>
                <a:srgbClr val="000000"/>
              </a:solidFill>
              <a:prstDash val="solid"/>
            </a:ln>
          </c:spPr>
          <c:invertIfNegative val="0"/>
          <c:cat>
            <c:strRef>
              <c:f>'Ark 1'!$AE$56:$AE$59</c:f>
              <c:strCache>
                <c:ptCount val="4"/>
                <c:pt idx="0">
                  <c:v>Efter 3. jagt</c:v>
                </c:pt>
                <c:pt idx="1">
                  <c:v>Før 3. jagt</c:v>
                </c:pt>
                <c:pt idx="2">
                  <c:v>Før 2. jagt</c:v>
                </c:pt>
                <c:pt idx="3">
                  <c:v>Før 1. jagt</c:v>
                </c:pt>
              </c:strCache>
            </c:strRef>
          </c:cat>
          <c:val>
            <c:numRef>
              <c:f>'Ark 1'!$AF$56:$AF$59</c:f>
              <c:numCache>
                <c:formatCode>General</c:formatCode>
                <c:ptCount val="4"/>
                <c:pt idx="0">
                  <c:v>1080</c:v>
                </c:pt>
                <c:pt idx="1">
                  <c:v>360</c:v>
                </c:pt>
                <c:pt idx="2">
                  <c:v>120</c:v>
                </c:pt>
                <c:pt idx="3">
                  <c:v>40</c:v>
                </c:pt>
              </c:numCache>
            </c:numRef>
          </c:val>
          <c:extLst>
            <c:ext xmlns:c16="http://schemas.microsoft.com/office/drawing/2014/chart" uri="{C3380CC4-5D6E-409C-BE32-E72D297353CC}">
              <c16:uniqueId val="{00000000-4585-2A4D-83F3-DFC35EBBC05C}"/>
            </c:ext>
          </c:extLst>
        </c:ser>
        <c:ser>
          <c:idx val="1"/>
          <c:order val="1"/>
          <c:tx>
            <c:strRef>
              <c:f>'Ark 1'!$N$3</c:f>
              <c:strCache>
                <c:ptCount val="1"/>
                <c:pt idx="0">
                  <c:v>Havregryn</c:v>
                </c:pt>
              </c:strCache>
            </c:strRef>
          </c:tx>
          <c:spPr>
            <a:solidFill>
              <a:srgbClr val="993300"/>
            </a:solidFill>
            <a:ln w="12700">
              <a:solidFill>
                <a:srgbClr val="000000"/>
              </a:solidFill>
              <a:prstDash val="solid"/>
            </a:ln>
          </c:spPr>
          <c:invertIfNegative val="0"/>
          <c:cat>
            <c:strRef>
              <c:f>'Ark 1'!$AE$56:$AE$59</c:f>
              <c:strCache>
                <c:ptCount val="4"/>
                <c:pt idx="0">
                  <c:v>Efter 3. jagt</c:v>
                </c:pt>
                <c:pt idx="1">
                  <c:v>Før 3. jagt</c:v>
                </c:pt>
                <c:pt idx="2">
                  <c:v>Før 2. jagt</c:v>
                </c:pt>
                <c:pt idx="3">
                  <c:v>Før 1. jagt</c:v>
                </c:pt>
              </c:strCache>
            </c:strRef>
          </c:cat>
          <c:val>
            <c:numRef>
              <c:f>'Ark 1'!$AG$56:$AG$59</c:f>
              <c:numCache>
                <c:formatCode>General</c:formatCode>
                <c:ptCount val="4"/>
                <c:pt idx="0">
                  <c:v>1080</c:v>
                </c:pt>
                <c:pt idx="1">
                  <c:v>360</c:v>
                </c:pt>
                <c:pt idx="2">
                  <c:v>120</c:v>
                </c:pt>
                <c:pt idx="3">
                  <c:v>40</c:v>
                </c:pt>
              </c:numCache>
            </c:numRef>
          </c:val>
          <c:extLst>
            <c:ext xmlns:c16="http://schemas.microsoft.com/office/drawing/2014/chart" uri="{C3380CC4-5D6E-409C-BE32-E72D297353CC}">
              <c16:uniqueId val="{00000001-4585-2A4D-83F3-DFC35EBBC05C}"/>
            </c:ext>
          </c:extLst>
        </c:ser>
        <c:ser>
          <c:idx val="2"/>
          <c:order val="2"/>
          <c:tx>
            <c:strRef>
              <c:f>'Ark 1'!$O$3</c:f>
              <c:strCache>
                <c:ptCount val="1"/>
                <c:pt idx="0">
                  <c:v>Net</c:v>
                </c:pt>
              </c:strCache>
            </c:strRef>
          </c:tx>
          <c:spPr>
            <a:solidFill>
              <a:srgbClr val="FFFFCC"/>
            </a:solidFill>
            <a:ln w="12700">
              <a:solidFill>
                <a:srgbClr val="000000"/>
              </a:solidFill>
              <a:prstDash val="solid"/>
            </a:ln>
          </c:spPr>
          <c:invertIfNegative val="0"/>
          <c:cat>
            <c:strRef>
              <c:f>'Ark 1'!$AE$56:$AE$59</c:f>
              <c:strCache>
                <c:ptCount val="4"/>
                <c:pt idx="0">
                  <c:v>Efter 3. jagt</c:v>
                </c:pt>
                <c:pt idx="1">
                  <c:v>Før 3. jagt</c:v>
                </c:pt>
                <c:pt idx="2">
                  <c:v>Før 2. jagt</c:v>
                </c:pt>
                <c:pt idx="3">
                  <c:v>Før 1. jagt</c:v>
                </c:pt>
              </c:strCache>
            </c:strRef>
          </c:cat>
          <c:val>
            <c:numRef>
              <c:f>'Ark 1'!$AH$56:$AH$59</c:f>
              <c:numCache>
                <c:formatCode>General</c:formatCode>
                <c:ptCount val="4"/>
                <c:pt idx="0">
                  <c:v>1080</c:v>
                </c:pt>
                <c:pt idx="1">
                  <c:v>360</c:v>
                </c:pt>
                <c:pt idx="2">
                  <c:v>120</c:v>
                </c:pt>
                <c:pt idx="3">
                  <c:v>40</c:v>
                </c:pt>
              </c:numCache>
            </c:numRef>
          </c:val>
          <c:extLst>
            <c:ext xmlns:c16="http://schemas.microsoft.com/office/drawing/2014/chart" uri="{C3380CC4-5D6E-409C-BE32-E72D297353CC}">
              <c16:uniqueId val="{00000002-4585-2A4D-83F3-DFC35EBBC05C}"/>
            </c:ext>
          </c:extLst>
        </c:ser>
        <c:dLbls>
          <c:showLegendKey val="0"/>
          <c:showVal val="0"/>
          <c:showCatName val="0"/>
          <c:showSerName val="0"/>
          <c:showPercent val="0"/>
          <c:showBubbleSize val="0"/>
        </c:dLbls>
        <c:gapWidth val="150"/>
        <c:shape val="box"/>
        <c:axId val="680599167"/>
        <c:axId val="1"/>
        <c:axId val="0"/>
      </c:bar3DChart>
      <c:catAx>
        <c:axId val="680599167"/>
        <c:scaling>
          <c:orientation val="minMax"/>
        </c:scaling>
        <c:delete val="0"/>
        <c:axPos val="l"/>
        <c:title>
          <c:tx>
            <c:rich>
              <a:bodyPr/>
              <a:lstStyle/>
              <a:p>
                <a:pPr>
                  <a:defRPr sz="800" b="1" i="0" u="none" strike="noStrike" baseline="0">
                    <a:solidFill>
                      <a:srgbClr val="000000"/>
                    </a:solidFill>
                    <a:latin typeface="Arial"/>
                    <a:ea typeface="Arial"/>
                    <a:cs typeface="Arial"/>
                  </a:defRPr>
                </a:pPr>
                <a:r>
                  <a:rPr lang="da-DK"/>
                  <a:t>Generation</a:t>
                </a:r>
              </a:p>
            </c:rich>
          </c:tx>
          <c:layout>
            <c:manualLayout>
              <c:xMode val="edge"/>
              <c:yMode val="edge"/>
              <c:x val="3.9906439351931201E-2"/>
              <c:y val="0.34101448256467942"/>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da-DK"/>
          </a:p>
        </c:txPr>
        <c:crossAx val="1"/>
        <c:crosses val="autoZero"/>
        <c:auto val="1"/>
        <c:lblAlgn val="ctr"/>
        <c:lblOffset val="100"/>
        <c:tickLblSkip val="1"/>
        <c:tickMarkSkip val="1"/>
        <c:noMultiLvlLbl val="0"/>
      </c:catAx>
      <c:valAx>
        <c:axId val="1"/>
        <c:scaling>
          <c:orientation val="minMax"/>
        </c:scaling>
        <c:delete val="0"/>
        <c:axPos val="b"/>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da-DK"/>
                  <a:t>Antal</a:t>
                </a:r>
              </a:p>
            </c:rich>
          </c:tx>
          <c:layout>
            <c:manualLayout>
              <c:xMode val="edge"/>
              <c:yMode val="edge"/>
              <c:x val="0.48591529131841876"/>
              <c:y val="0.8571446147356580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da-DK"/>
          </a:p>
        </c:txPr>
        <c:crossAx val="680599167"/>
        <c:crosses val="autoZero"/>
        <c:crossBetween val="between"/>
      </c:valAx>
      <c:spPr>
        <a:noFill/>
        <a:ln w="25400">
          <a:noFill/>
        </a:ln>
      </c:spPr>
    </c:plotArea>
    <c:legend>
      <c:legendPos val="r"/>
      <c:layout>
        <c:manualLayout>
          <c:xMode val="edge"/>
          <c:yMode val="edge"/>
          <c:x val="0.82866590933559048"/>
          <c:y val="0.36817625000850696"/>
          <c:w val="0.14319722246470329"/>
          <c:h val="0.18757035232307284"/>
        </c:manualLayout>
      </c:layout>
      <c:overlay val="0"/>
      <c:spPr>
        <a:solidFill>
          <a:srgbClr val="FFFFFF"/>
        </a:solidFill>
        <a:ln w="3175">
          <a:solidFill>
            <a:srgbClr val="000000"/>
          </a:solidFill>
          <a:prstDash val="solid"/>
        </a:ln>
      </c:spPr>
      <c:txPr>
        <a:bodyPr/>
        <a:lstStyle/>
        <a:p>
          <a:pPr>
            <a:defRPr sz="700" b="0" i="0" u="none" strike="noStrike" baseline="0">
              <a:solidFill>
                <a:srgbClr val="000000"/>
              </a:solidFill>
              <a:latin typeface="Arial"/>
              <a:ea typeface="Arial"/>
              <a:cs typeface="Arial"/>
            </a:defRPr>
          </a:pPr>
          <a:endParaRPr lang="da-DK"/>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da-DK"/>
    </a:p>
  </c:txPr>
  <c:printSettings>
    <c:headerFooter alignWithMargins="0"/>
    <c:pageMargins b="1" l="0.75" r="0.75" t="1" header="0" footer="0"/>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176"/>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0.23887594650974575"/>
          <c:y val="4.9327300256511594E-2"/>
          <c:w val="0.61358331358385676"/>
          <c:h val="0.74887810389431242"/>
        </c:manualLayout>
      </c:layout>
      <c:bar3DChart>
        <c:barDir val="bar"/>
        <c:grouping val="stacked"/>
        <c:varyColors val="0"/>
        <c:ser>
          <c:idx val="0"/>
          <c:order val="0"/>
          <c:tx>
            <c:strRef>
              <c:f>'Ark 1'!$W$62</c:f>
              <c:strCache>
                <c:ptCount val="1"/>
                <c:pt idx="0">
                  <c:v>Ske</c:v>
                </c:pt>
              </c:strCache>
            </c:strRef>
          </c:tx>
          <c:spPr>
            <a:solidFill>
              <a:srgbClr val="DD0806"/>
            </a:solidFill>
            <a:ln w="12700">
              <a:solidFill>
                <a:srgbClr val="000000"/>
              </a:solidFill>
              <a:prstDash val="solid"/>
            </a:ln>
          </c:spPr>
          <c:invertIfNegative val="0"/>
          <c:cat>
            <c:strRef>
              <c:f>'Ark 1'!$V$63:$V$66</c:f>
              <c:strCache>
                <c:ptCount val="4"/>
                <c:pt idx="0">
                  <c:v>Efter 3. jagt</c:v>
                </c:pt>
                <c:pt idx="1">
                  <c:v>Før 3. jagt</c:v>
                </c:pt>
                <c:pt idx="2">
                  <c:v>Før 2. jagt</c:v>
                </c:pt>
                <c:pt idx="3">
                  <c:v>Før 1. jagt</c:v>
                </c:pt>
              </c:strCache>
            </c:strRef>
          </c:cat>
          <c:val>
            <c:numRef>
              <c:f>'Ark 1'!$W$63:$W$66</c:f>
              <c:numCache>
                <c:formatCode>General</c:formatCode>
                <c:ptCount val="4"/>
                <c:pt idx="0">
                  <c:v>0</c:v>
                </c:pt>
                <c:pt idx="1">
                  <c:v>0</c:v>
                </c:pt>
                <c:pt idx="2">
                  <c:v>0</c:v>
                </c:pt>
                <c:pt idx="3">
                  <c:v>3</c:v>
                </c:pt>
              </c:numCache>
            </c:numRef>
          </c:val>
          <c:extLst>
            <c:ext xmlns:c16="http://schemas.microsoft.com/office/drawing/2014/chart" uri="{C3380CC4-5D6E-409C-BE32-E72D297353CC}">
              <c16:uniqueId val="{00000000-F480-1D40-9F3B-62B919BDFCC0}"/>
            </c:ext>
          </c:extLst>
        </c:ser>
        <c:ser>
          <c:idx val="1"/>
          <c:order val="1"/>
          <c:tx>
            <c:strRef>
              <c:f>'Ark 1'!$X$62</c:f>
              <c:strCache>
                <c:ptCount val="1"/>
                <c:pt idx="0">
                  <c:v>Kniv</c:v>
                </c:pt>
              </c:strCache>
            </c:strRef>
          </c:tx>
          <c:spPr>
            <a:solidFill>
              <a:srgbClr val="0000D4"/>
            </a:solidFill>
            <a:ln w="12700">
              <a:solidFill>
                <a:srgbClr val="000000"/>
              </a:solidFill>
              <a:prstDash val="solid"/>
            </a:ln>
          </c:spPr>
          <c:invertIfNegative val="0"/>
          <c:cat>
            <c:strRef>
              <c:f>'Ark 1'!$V$63:$V$66</c:f>
              <c:strCache>
                <c:ptCount val="4"/>
                <c:pt idx="0">
                  <c:v>Efter 3. jagt</c:v>
                </c:pt>
                <c:pt idx="1">
                  <c:v>Før 3. jagt</c:v>
                </c:pt>
                <c:pt idx="2">
                  <c:v>Før 2. jagt</c:v>
                </c:pt>
                <c:pt idx="3">
                  <c:v>Før 1. jagt</c:v>
                </c:pt>
              </c:strCache>
            </c:strRef>
          </c:cat>
          <c:val>
            <c:numRef>
              <c:f>'Ark 1'!$X$63:$X$66</c:f>
              <c:numCache>
                <c:formatCode>General</c:formatCode>
                <c:ptCount val="4"/>
                <c:pt idx="0">
                  <c:v>0</c:v>
                </c:pt>
                <c:pt idx="1">
                  <c:v>0</c:v>
                </c:pt>
                <c:pt idx="2">
                  <c:v>0</c:v>
                </c:pt>
                <c:pt idx="3">
                  <c:v>3</c:v>
                </c:pt>
              </c:numCache>
            </c:numRef>
          </c:val>
          <c:extLst>
            <c:ext xmlns:c16="http://schemas.microsoft.com/office/drawing/2014/chart" uri="{C3380CC4-5D6E-409C-BE32-E72D297353CC}">
              <c16:uniqueId val="{00000001-F480-1D40-9F3B-62B919BDFCC0}"/>
            </c:ext>
          </c:extLst>
        </c:ser>
        <c:ser>
          <c:idx val="2"/>
          <c:order val="2"/>
          <c:tx>
            <c:strRef>
              <c:f>'Ark 1'!$Y$62</c:f>
              <c:strCache>
                <c:ptCount val="1"/>
                <c:pt idx="0">
                  <c:v>Gaffel</c:v>
                </c:pt>
              </c:strCache>
            </c:strRef>
          </c:tx>
          <c:spPr>
            <a:solidFill>
              <a:srgbClr val="4600A5"/>
            </a:solidFill>
            <a:ln w="12700">
              <a:solidFill>
                <a:srgbClr val="000000"/>
              </a:solidFill>
              <a:prstDash val="solid"/>
            </a:ln>
          </c:spPr>
          <c:invertIfNegative val="0"/>
          <c:cat>
            <c:strRef>
              <c:f>'Ark 1'!$V$63:$V$66</c:f>
              <c:strCache>
                <c:ptCount val="4"/>
                <c:pt idx="0">
                  <c:v>Efter 3. jagt</c:v>
                </c:pt>
                <c:pt idx="1">
                  <c:v>Før 3. jagt</c:v>
                </c:pt>
                <c:pt idx="2">
                  <c:v>Før 2. jagt</c:v>
                </c:pt>
                <c:pt idx="3">
                  <c:v>Før 1. jagt</c:v>
                </c:pt>
              </c:strCache>
            </c:strRef>
          </c:cat>
          <c:val>
            <c:numRef>
              <c:f>'Ark 1'!$Y$63:$Y$66</c:f>
              <c:numCache>
                <c:formatCode>General</c:formatCode>
                <c:ptCount val="4"/>
                <c:pt idx="0">
                  <c:v>0</c:v>
                </c:pt>
                <c:pt idx="1">
                  <c:v>0</c:v>
                </c:pt>
                <c:pt idx="2">
                  <c:v>0</c:v>
                </c:pt>
                <c:pt idx="3">
                  <c:v>3</c:v>
                </c:pt>
              </c:numCache>
            </c:numRef>
          </c:val>
          <c:extLst>
            <c:ext xmlns:c16="http://schemas.microsoft.com/office/drawing/2014/chart" uri="{C3380CC4-5D6E-409C-BE32-E72D297353CC}">
              <c16:uniqueId val="{00000002-F480-1D40-9F3B-62B919BDFCC0}"/>
            </c:ext>
          </c:extLst>
        </c:ser>
        <c:dLbls>
          <c:showLegendKey val="0"/>
          <c:showVal val="0"/>
          <c:showCatName val="0"/>
          <c:showSerName val="0"/>
          <c:showPercent val="0"/>
          <c:showBubbleSize val="0"/>
        </c:dLbls>
        <c:gapWidth val="150"/>
        <c:shape val="box"/>
        <c:axId val="575728543"/>
        <c:axId val="1"/>
        <c:axId val="0"/>
      </c:bar3DChart>
      <c:catAx>
        <c:axId val="575728543"/>
        <c:scaling>
          <c:orientation val="minMax"/>
        </c:scaling>
        <c:delete val="0"/>
        <c:axPos val="l"/>
        <c:title>
          <c:tx>
            <c:rich>
              <a:bodyPr/>
              <a:lstStyle/>
              <a:p>
                <a:pPr>
                  <a:defRPr sz="800" b="1" i="0" u="none" strike="noStrike" baseline="0">
                    <a:solidFill>
                      <a:srgbClr val="000000"/>
                    </a:solidFill>
                    <a:latin typeface="Arial"/>
                    <a:ea typeface="Arial"/>
                    <a:cs typeface="Arial"/>
                  </a:defRPr>
                </a:pPr>
                <a:r>
                  <a:rPr lang="da-DK"/>
                  <a:t>Generation</a:t>
                </a:r>
              </a:p>
            </c:rich>
          </c:tx>
          <c:layout>
            <c:manualLayout>
              <c:xMode val="edge"/>
              <c:yMode val="edge"/>
              <c:x val="3.9812677064534667E-2"/>
              <c:y val="0.3408071718307939"/>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da-DK"/>
          </a:p>
        </c:txPr>
        <c:crossAx val="1"/>
        <c:crosses val="autoZero"/>
        <c:auto val="1"/>
        <c:lblAlgn val="ctr"/>
        <c:lblOffset val="100"/>
        <c:tickLblSkip val="1"/>
        <c:tickMarkSkip val="1"/>
        <c:noMultiLvlLbl val="0"/>
      </c:catAx>
      <c:valAx>
        <c:axId val="1"/>
        <c:scaling>
          <c:orientation val="minMax"/>
        </c:scaling>
        <c:delete val="0"/>
        <c:axPos val="b"/>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da-DK"/>
                  <a:t>Antal</a:t>
                </a:r>
              </a:p>
            </c:rich>
          </c:tx>
          <c:layout>
            <c:manualLayout>
              <c:xMode val="edge"/>
              <c:yMode val="edge"/>
              <c:x val="0.50585520279875384"/>
              <c:y val="0.8654698844462623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da-DK"/>
          </a:p>
        </c:txPr>
        <c:crossAx val="575728543"/>
        <c:crosses val="autoZero"/>
        <c:crossBetween val="between"/>
      </c:valAx>
      <c:spPr>
        <a:noFill/>
        <a:ln w="25400">
          <a:noFill/>
        </a:ln>
      </c:spPr>
    </c:plotArea>
    <c:legend>
      <c:legendPos val="r"/>
      <c:layout>
        <c:manualLayout>
          <c:xMode val="edge"/>
          <c:yMode val="edge"/>
          <c:x val="0.86185343074674903"/>
          <c:y val="0.50001674109148508"/>
          <c:w val="0.11241566488001074"/>
          <c:h val="0.16942716020455281"/>
        </c:manualLayout>
      </c:layout>
      <c:overlay val="0"/>
      <c:spPr>
        <a:solidFill>
          <a:srgbClr val="FFFFFF"/>
        </a:solidFill>
        <a:ln w="3175">
          <a:solidFill>
            <a:srgbClr val="000000"/>
          </a:solidFill>
          <a:prstDash val="solid"/>
        </a:ln>
      </c:spPr>
      <c:txPr>
        <a:bodyPr/>
        <a:lstStyle/>
        <a:p>
          <a:pPr>
            <a:defRPr sz="700" b="0" i="0" u="none" strike="noStrike" baseline="0">
              <a:solidFill>
                <a:srgbClr val="000000"/>
              </a:solidFill>
              <a:latin typeface="Arial"/>
              <a:ea typeface="Arial"/>
              <a:cs typeface="Arial"/>
            </a:defRPr>
          </a:pPr>
          <a:endParaRPr lang="da-DK"/>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da-DK"/>
    </a:p>
  </c:txPr>
  <c:printSettings>
    <c:headerFooter alignWithMargins="0"/>
    <c:pageMargins b="1" l="0.75" r="0.75" t="1" header="0" footer="0"/>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176"/>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0.2394365511077591"/>
          <c:y val="4.9327300256511594E-2"/>
          <c:w val="0.61267588077573654"/>
          <c:h val="0.74887810389431242"/>
        </c:manualLayout>
      </c:layout>
      <c:bar3DChart>
        <c:barDir val="bar"/>
        <c:grouping val="stacked"/>
        <c:varyColors val="0"/>
        <c:ser>
          <c:idx val="0"/>
          <c:order val="0"/>
          <c:tx>
            <c:strRef>
              <c:f>'Ark 1'!$AF$62</c:f>
              <c:strCache>
                <c:ptCount val="1"/>
                <c:pt idx="0">
                  <c:v>Ske</c:v>
                </c:pt>
              </c:strCache>
            </c:strRef>
          </c:tx>
          <c:spPr>
            <a:solidFill>
              <a:srgbClr val="DD0806"/>
            </a:solidFill>
            <a:ln w="12700">
              <a:solidFill>
                <a:srgbClr val="000000"/>
              </a:solidFill>
              <a:prstDash val="solid"/>
            </a:ln>
          </c:spPr>
          <c:invertIfNegative val="0"/>
          <c:cat>
            <c:strRef>
              <c:f>'Ark 1'!$AE$63:$AE$66</c:f>
              <c:strCache>
                <c:ptCount val="4"/>
                <c:pt idx="0">
                  <c:v>Efter 3. jagt</c:v>
                </c:pt>
                <c:pt idx="1">
                  <c:v>Før 3. jagt</c:v>
                </c:pt>
                <c:pt idx="2">
                  <c:v>Før 2. jagt</c:v>
                </c:pt>
                <c:pt idx="3">
                  <c:v>Før 1. jagt</c:v>
                </c:pt>
              </c:strCache>
            </c:strRef>
          </c:cat>
          <c:val>
            <c:numRef>
              <c:f>'Ark 1'!$AF$63:$AF$66</c:f>
              <c:numCache>
                <c:formatCode>General</c:formatCode>
                <c:ptCount val="4"/>
                <c:pt idx="0">
                  <c:v>0</c:v>
                </c:pt>
                <c:pt idx="1">
                  <c:v>0</c:v>
                </c:pt>
                <c:pt idx="2">
                  <c:v>0</c:v>
                </c:pt>
                <c:pt idx="3">
                  <c:v>3</c:v>
                </c:pt>
              </c:numCache>
            </c:numRef>
          </c:val>
          <c:extLst>
            <c:ext xmlns:c16="http://schemas.microsoft.com/office/drawing/2014/chart" uri="{C3380CC4-5D6E-409C-BE32-E72D297353CC}">
              <c16:uniqueId val="{00000000-EDBB-9A43-B8AC-9BCC17D0402B}"/>
            </c:ext>
          </c:extLst>
        </c:ser>
        <c:ser>
          <c:idx val="1"/>
          <c:order val="1"/>
          <c:tx>
            <c:strRef>
              <c:f>'Ark 1'!$AG$62</c:f>
              <c:strCache>
                <c:ptCount val="1"/>
                <c:pt idx="0">
                  <c:v>Kniv</c:v>
                </c:pt>
              </c:strCache>
            </c:strRef>
          </c:tx>
          <c:spPr>
            <a:solidFill>
              <a:srgbClr val="0000D4"/>
            </a:solidFill>
            <a:ln w="12700">
              <a:solidFill>
                <a:srgbClr val="000000"/>
              </a:solidFill>
              <a:prstDash val="solid"/>
            </a:ln>
          </c:spPr>
          <c:invertIfNegative val="0"/>
          <c:cat>
            <c:strRef>
              <c:f>'Ark 1'!$AE$63:$AE$66</c:f>
              <c:strCache>
                <c:ptCount val="4"/>
                <c:pt idx="0">
                  <c:v>Efter 3. jagt</c:v>
                </c:pt>
                <c:pt idx="1">
                  <c:v>Før 3. jagt</c:v>
                </c:pt>
                <c:pt idx="2">
                  <c:v>Før 2. jagt</c:v>
                </c:pt>
                <c:pt idx="3">
                  <c:v>Før 1. jagt</c:v>
                </c:pt>
              </c:strCache>
            </c:strRef>
          </c:cat>
          <c:val>
            <c:numRef>
              <c:f>'Ark 1'!$AG$63:$AG$66</c:f>
              <c:numCache>
                <c:formatCode>General</c:formatCode>
                <c:ptCount val="4"/>
                <c:pt idx="0">
                  <c:v>0</c:v>
                </c:pt>
                <c:pt idx="1">
                  <c:v>0</c:v>
                </c:pt>
                <c:pt idx="2">
                  <c:v>0</c:v>
                </c:pt>
                <c:pt idx="3">
                  <c:v>3</c:v>
                </c:pt>
              </c:numCache>
            </c:numRef>
          </c:val>
          <c:extLst>
            <c:ext xmlns:c16="http://schemas.microsoft.com/office/drawing/2014/chart" uri="{C3380CC4-5D6E-409C-BE32-E72D297353CC}">
              <c16:uniqueId val="{00000001-EDBB-9A43-B8AC-9BCC17D0402B}"/>
            </c:ext>
          </c:extLst>
        </c:ser>
        <c:ser>
          <c:idx val="2"/>
          <c:order val="2"/>
          <c:tx>
            <c:strRef>
              <c:f>'Ark 1'!$AH$62</c:f>
              <c:strCache>
                <c:ptCount val="1"/>
                <c:pt idx="0">
                  <c:v>Gaffel</c:v>
                </c:pt>
              </c:strCache>
            </c:strRef>
          </c:tx>
          <c:spPr>
            <a:solidFill>
              <a:srgbClr val="4600A5"/>
            </a:solidFill>
            <a:ln w="12700">
              <a:solidFill>
                <a:srgbClr val="000000"/>
              </a:solidFill>
              <a:prstDash val="solid"/>
            </a:ln>
          </c:spPr>
          <c:invertIfNegative val="0"/>
          <c:cat>
            <c:strRef>
              <c:f>'Ark 1'!$AE$63:$AE$66</c:f>
              <c:strCache>
                <c:ptCount val="4"/>
                <c:pt idx="0">
                  <c:v>Efter 3. jagt</c:v>
                </c:pt>
                <c:pt idx="1">
                  <c:v>Før 3. jagt</c:v>
                </c:pt>
                <c:pt idx="2">
                  <c:v>Før 2. jagt</c:v>
                </c:pt>
                <c:pt idx="3">
                  <c:v>Før 1. jagt</c:v>
                </c:pt>
              </c:strCache>
            </c:strRef>
          </c:cat>
          <c:val>
            <c:numRef>
              <c:f>'Ark 1'!$AH$63:$AH$66</c:f>
              <c:numCache>
                <c:formatCode>General</c:formatCode>
                <c:ptCount val="4"/>
                <c:pt idx="0">
                  <c:v>0</c:v>
                </c:pt>
                <c:pt idx="1">
                  <c:v>0</c:v>
                </c:pt>
                <c:pt idx="2">
                  <c:v>0</c:v>
                </c:pt>
                <c:pt idx="3">
                  <c:v>3</c:v>
                </c:pt>
              </c:numCache>
            </c:numRef>
          </c:val>
          <c:extLst>
            <c:ext xmlns:c16="http://schemas.microsoft.com/office/drawing/2014/chart" uri="{C3380CC4-5D6E-409C-BE32-E72D297353CC}">
              <c16:uniqueId val="{00000002-EDBB-9A43-B8AC-9BCC17D0402B}"/>
            </c:ext>
          </c:extLst>
        </c:ser>
        <c:dLbls>
          <c:showLegendKey val="0"/>
          <c:showVal val="0"/>
          <c:showCatName val="0"/>
          <c:showSerName val="0"/>
          <c:showPercent val="0"/>
          <c:showBubbleSize val="0"/>
        </c:dLbls>
        <c:gapWidth val="150"/>
        <c:shape val="box"/>
        <c:axId val="576655487"/>
        <c:axId val="1"/>
        <c:axId val="0"/>
      </c:bar3DChart>
      <c:catAx>
        <c:axId val="576655487"/>
        <c:scaling>
          <c:orientation val="minMax"/>
        </c:scaling>
        <c:delete val="0"/>
        <c:axPos val="l"/>
        <c:title>
          <c:tx>
            <c:rich>
              <a:bodyPr/>
              <a:lstStyle/>
              <a:p>
                <a:pPr>
                  <a:defRPr sz="800" b="1" i="0" u="none" strike="noStrike" baseline="0">
                    <a:solidFill>
                      <a:srgbClr val="000000"/>
                    </a:solidFill>
                    <a:latin typeface="Arial"/>
                    <a:ea typeface="Arial"/>
                    <a:cs typeface="Arial"/>
                  </a:defRPr>
                </a:pPr>
                <a:r>
                  <a:rPr lang="da-DK"/>
                  <a:t>Generation</a:t>
                </a:r>
              </a:p>
            </c:rich>
          </c:tx>
          <c:layout>
            <c:manualLayout>
              <c:xMode val="edge"/>
              <c:yMode val="edge"/>
              <c:x val="3.7558752659118635E-2"/>
              <c:y val="0.3408071718307939"/>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da-DK"/>
          </a:p>
        </c:txPr>
        <c:crossAx val="1"/>
        <c:crosses val="autoZero"/>
        <c:auto val="1"/>
        <c:lblAlgn val="ctr"/>
        <c:lblOffset val="100"/>
        <c:tickLblSkip val="1"/>
        <c:tickMarkSkip val="1"/>
        <c:noMultiLvlLbl val="0"/>
      </c:catAx>
      <c:valAx>
        <c:axId val="1"/>
        <c:scaling>
          <c:orientation val="minMax"/>
        </c:scaling>
        <c:delete val="0"/>
        <c:axPos val="b"/>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da-DK"/>
                  <a:t>Antal</a:t>
                </a:r>
              </a:p>
            </c:rich>
          </c:tx>
          <c:layout>
            <c:manualLayout>
              <c:xMode val="edge"/>
              <c:yMode val="edge"/>
              <c:x val="0.50469476846764194"/>
              <c:y val="0.8609854450011930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da-DK"/>
          </a:p>
        </c:txPr>
        <c:crossAx val="576655487"/>
        <c:crosses val="autoZero"/>
        <c:crossBetween val="between"/>
      </c:valAx>
      <c:spPr>
        <a:noFill/>
        <a:ln w="25400">
          <a:noFill/>
        </a:ln>
      </c:spPr>
    </c:plotArea>
    <c:legend>
      <c:legendPos val="r"/>
      <c:layout>
        <c:manualLayout>
          <c:xMode val="edge"/>
          <c:yMode val="edge"/>
          <c:x val="0.85918333478821984"/>
          <c:y val="0.50001674109148508"/>
          <c:w val="0.11267978161156982"/>
          <c:h val="0.16942716020455281"/>
        </c:manualLayout>
      </c:layout>
      <c:overlay val="0"/>
      <c:spPr>
        <a:solidFill>
          <a:srgbClr val="FFFFFF"/>
        </a:solidFill>
        <a:ln w="3175">
          <a:solidFill>
            <a:srgbClr val="000000"/>
          </a:solidFill>
          <a:prstDash val="solid"/>
        </a:ln>
      </c:spPr>
      <c:txPr>
        <a:bodyPr/>
        <a:lstStyle/>
        <a:p>
          <a:pPr>
            <a:defRPr sz="700" b="0" i="0" u="none" strike="noStrike" baseline="0">
              <a:solidFill>
                <a:srgbClr val="000000"/>
              </a:solidFill>
              <a:latin typeface="Arial"/>
              <a:ea typeface="Arial"/>
              <a:cs typeface="Arial"/>
            </a:defRPr>
          </a:pPr>
          <a:endParaRPr lang="da-DK"/>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da-DK"/>
    </a:p>
  </c:txPr>
  <c:printSettings>
    <c:headerFooter alignWithMargins="0"/>
    <c:pageMargins b="1" l="0.75" r="0.75" t="1" header="0" footer="0"/>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png"/><Relationship Id="rId5" Type="http://schemas.openxmlformats.org/officeDocument/2006/relationships/customXml" Target="../ink/ink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134620</xdr:rowOff>
    </xdr:from>
    <xdr:to>
      <xdr:col>7</xdr:col>
      <xdr:colOff>2286000</xdr:colOff>
      <xdr:row>88</xdr:row>
      <xdr:rowOff>134620</xdr:rowOff>
    </xdr:to>
    <xdr:graphicFrame macro="">
      <xdr:nvGraphicFramePr>
        <xdr:cNvPr id="2" name="Chart 119">
          <a:extLst>
            <a:ext uri="{FF2B5EF4-FFF2-40B4-BE49-F238E27FC236}">
              <a16:creationId xmlns:a16="http://schemas.microsoft.com/office/drawing/2014/main" id="{F0DD66C3-7966-AA44-A6BF-C5EA1E304B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25400</xdr:colOff>
      <xdr:row>71</xdr:row>
      <xdr:rowOff>0</xdr:rowOff>
    </xdr:from>
    <xdr:to>
      <xdr:col>16</xdr:col>
      <xdr:colOff>2324100</xdr:colOff>
      <xdr:row>89</xdr:row>
      <xdr:rowOff>12700</xdr:rowOff>
    </xdr:to>
    <xdr:graphicFrame macro="">
      <xdr:nvGraphicFramePr>
        <xdr:cNvPr id="3" name="Chart 120">
          <a:extLst>
            <a:ext uri="{FF2B5EF4-FFF2-40B4-BE49-F238E27FC236}">
              <a16:creationId xmlns:a16="http://schemas.microsoft.com/office/drawing/2014/main" id="{BD748A04-2A86-C849-91C8-0FA74B8488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38100</xdr:colOff>
      <xdr:row>89</xdr:row>
      <xdr:rowOff>50800</xdr:rowOff>
    </xdr:from>
    <xdr:to>
      <xdr:col>7</xdr:col>
      <xdr:colOff>2286000</xdr:colOff>
      <xdr:row>107</xdr:row>
      <xdr:rowOff>152400</xdr:rowOff>
    </xdr:to>
    <xdr:graphicFrame macro="">
      <xdr:nvGraphicFramePr>
        <xdr:cNvPr id="4" name="Chart 121">
          <a:extLst>
            <a:ext uri="{FF2B5EF4-FFF2-40B4-BE49-F238E27FC236}">
              <a16:creationId xmlns:a16="http://schemas.microsoft.com/office/drawing/2014/main" id="{6CFB13D3-4CCB-344E-9216-4C8099348A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25400</xdr:colOff>
      <xdr:row>89</xdr:row>
      <xdr:rowOff>50800</xdr:rowOff>
    </xdr:from>
    <xdr:to>
      <xdr:col>16</xdr:col>
      <xdr:colOff>2324100</xdr:colOff>
      <xdr:row>107</xdr:row>
      <xdr:rowOff>152400</xdr:rowOff>
    </xdr:to>
    <xdr:graphicFrame macro="">
      <xdr:nvGraphicFramePr>
        <xdr:cNvPr id="5" name="Chart 122">
          <a:extLst>
            <a:ext uri="{FF2B5EF4-FFF2-40B4-BE49-F238E27FC236}">
              <a16:creationId xmlns:a16="http://schemas.microsoft.com/office/drawing/2014/main" id="{FD11E9C3-8406-9D4D-8580-B5D47F0822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4</xdr:col>
      <xdr:colOff>380031</xdr:colOff>
      <xdr:row>25</xdr:row>
      <xdr:rowOff>26714</xdr:rowOff>
    </xdr:from>
    <xdr:to>
      <xdr:col>4</xdr:col>
      <xdr:colOff>395151</xdr:colOff>
      <xdr:row>25</xdr:row>
      <xdr:rowOff>35354</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6" name="Håndskrift 5">
              <a:extLst>
                <a:ext uri="{FF2B5EF4-FFF2-40B4-BE49-F238E27FC236}">
                  <a16:creationId xmlns:a16="http://schemas.microsoft.com/office/drawing/2014/main" id="{6245BA78-67CD-69D0-7BD9-5DF67DE8C448}"/>
                </a:ext>
              </a:extLst>
            </xdr14:cNvPr>
            <xdr14:cNvContentPartPr/>
          </xdr14:nvContentPartPr>
          <xdr14:nvPr macro=""/>
          <xdr14:xfrm>
            <a:off x="2054122" y="5443456"/>
            <a:ext cx="15120" cy="8640"/>
          </xdr14:xfrm>
        </xdr:contentPart>
      </mc:Choice>
      <mc:Fallback xmlns="">
        <xdr:pic>
          <xdr:nvPicPr>
            <xdr:cNvPr id="6" name="Håndskrift 5">
              <a:extLst>
                <a:ext uri="{FF2B5EF4-FFF2-40B4-BE49-F238E27FC236}">
                  <a16:creationId xmlns:a16="http://schemas.microsoft.com/office/drawing/2014/main" id="{6245BA78-67CD-69D0-7BD9-5DF67DE8C448}"/>
                </a:ext>
              </a:extLst>
            </xdr:cNvPr>
            <xdr:cNvPicPr/>
          </xdr:nvPicPr>
          <xdr:blipFill>
            <a:blip xmlns:r="http://schemas.openxmlformats.org/officeDocument/2006/relationships" r:embed="rId6"/>
            <a:stretch>
              <a:fillRect/>
            </a:stretch>
          </xdr:blipFill>
          <xdr:spPr>
            <a:xfrm>
              <a:off x="2045482" y="5434456"/>
              <a:ext cx="32760" cy="2628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vghf-my.sharepoint.com/personal/kimx178e_vghf_dk/Documents/Dokumenter/Vejledninger%20biologi/Evolution/selection_simulation.xls#BgEIDA4ADAMGBAcBBAQECw=8.0" TargetMode="External"/><Relationship Id="rId1" Type="http://schemas.openxmlformats.org/officeDocument/2006/relationships/externalLinkPath" Target="https://vghf-my.sharepoint.com/personal/kimx178e_vghf_dk/Documents/Dokumenter/Vejledninger%20biologi/Evolution/selection_simulation.xls#BgEIDA4ADAMGBAcBBAQECw=8.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08-09"/>
      <sheetName val="2013-14"/>
      <sheetName val="2014-15"/>
      <sheetName val="2017-18"/>
      <sheetName val="2019-20"/>
      <sheetName val="2020-21"/>
      <sheetName val="2021-22"/>
    </sheetNames>
    <sheetDataSet>
      <sheetData sheetId="0"/>
      <sheetData sheetId="1"/>
      <sheetData sheetId="2"/>
      <sheetData sheetId="3"/>
      <sheetData sheetId="4"/>
      <sheetData sheetId="5"/>
      <sheetData sheetId="6">
        <row r="53">
          <cell r="W53" t="str">
            <v>Perler</v>
          </cell>
          <cell r="X53" t="str">
            <v>Hestebønner</v>
          </cell>
          <cell r="Y53" t="str">
            <v>Havre</v>
          </cell>
          <cell r="AF53" t="str">
            <v>Net</v>
          </cell>
          <cell r="AG53" t="str">
            <v>Mandel</v>
          </cell>
          <cell r="AH53" t="str">
            <v>Havre</v>
          </cell>
        </row>
        <row r="56">
          <cell r="V56" t="str">
            <v>Efter 3. jagt</v>
          </cell>
          <cell r="W56">
            <v>6</v>
          </cell>
          <cell r="X56">
            <v>-18</v>
          </cell>
          <cell r="Y56">
            <v>-18</v>
          </cell>
          <cell r="AE56" t="str">
            <v>Efter 3. jagt</v>
          </cell>
          <cell r="AF56">
            <v>165</v>
          </cell>
          <cell r="AG56">
            <v>-12</v>
          </cell>
          <cell r="AH56">
            <v>663</v>
          </cell>
        </row>
        <row r="57">
          <cell r="V57" t="str">
            <v>Før 3. jagt</v>
          </cell>
          <cell r="W57">
            <v>33</v>
          </cell>
          <cell r="X57">
            <v>-6</v>
          </cell>
          <cell r="Y57">
            <v>-6</v>
          </cell>
          <cell r="AE57" t="str">
            <v>Før 3. jagt</v>
          </cell>
          <cell r="AF57">
            <v>99</v>
          </cell>
          <cell r="AG57">
            <v>0</v>
          </cell>
          <cell r="AH57">
            <v>231</v>
          </cell>
        </row>
        <row r="58">
          <cell r="V58" t="str">
            <v>Før 2. jagt</v>
          </cell>
          <cell r="W58">
            <v>57</v>
          </cell>
          <cell r="X58">
            <v>21</v>
          </cell>
          <cell r="Y58">
            <v>21</v>
          </cell>
          <cell r="AE58" t="str">
            <v>Før 2. jagt</v>
          </cell>
          <cell r="AF58">
            <v>66</v>
          </cell>
          <cell r="AG58">
            <v>0</v>
          </cell>
          <cell r="AH58">
            <v>96</v>
          </cell>
        </row>
        <row r="59">
          <cell r="V59" t="str">
            <v>Før 1. jagt</v>
          </cell>
          <cell r="W59">
            <v>40</v>
          </cell>
          <cell r="X59">
            <v>40</v>
          </cell>
          <cell r="Y59">
            <v>40</v>
          </cell>
          <cell r="AE59" t="str">
            <v>Før 1. jagt</v>
          </cell>
          <cell r="AF59">
            <v>40</v>
          </cell>
          <cell r="AG59">
            <v>40</v>
          </cell>
          <cell r="AH59">
            <v>40</v>
          </cell>
        </row>
        <row r="62">
          <cell r="W62" t="str">
            <v>Ske</v>
          </cell>
          <cell r="X62" t="str">
            <v>Kniv</v>
          </cell>
          <cell r="Y62" t="str">
            <v>Gaffel</v>
          </cell>
          <cell r="AF62" t="str">
            <v>Ske</v>
          </cell>
          <cell r="AG62" t="str">
            <v>Kniv</v>
          </cell>
          <cell r="AH62" t="str">
            <v>Gaffel</v>
          </cell>
        </row>
        <row r="63">
          <cell r="V63" t="str">
            <v>Efter 3. jagt</v>
          </cell>
          <cell r="W63">
            <v>0</v>
          </cell>
          <cell r="X63">
            <v>7</v>
          </cell>
          <cell r="Y63">
            <v>0</v>
          </cell>
          <cell r="AE63" t="str">
            <v>Efter 3. jagt</v>
          </cell>
          <cell r="AF63">
            <v>1</v>
          </cell>
          <cell r="AG63">
            <v>2</v>
          </cell>
          <cell r="AH63">
            <v>4</v>
          </cell>
        </row>
        <row r="64">
          <cell r="V64" t="str">
            <v>Før 3. jagt</v>
          </cell>
          <cell r="W64">
            <v>0</v>
          </cell>
          <cell r="X64">
            <v>7</v>
          </cell>
          <cell r="Y64">
            <v>0</v>
          </cell>
          <cell r="AE64" t="str">
            <v>Før 3. jagt</v>
          </cell>
          <cell r="AF64">
            <v>2</v>
          </cell>
          <cell r="AG64">
            <v>1</v>
          </cell>
          <cell r="AH64">
            <v>4</v>
          </cell>
        </row>
        <row r="65">
          <cell r="V65" t="str">
            <v>Før 2. jagt</v>
          </cell>
          <cell r="W65">
            <v>1</v>
          </cell>
          <cell r="X65">
            <v>6</v>
          </cell>
          <cell r="Y65">
            <v>0</v>
          </cell>
          <cell r="AE65" t="str">
            <v>Før 2. jagt</v>
          </cell>
          <cell r="AF65">
            <v>2</v>
          </cell>
          <cell r="AG65">
            <v>2</v>
          </cell>
          <cell r="AH65">
            <v>3</v>
          </cell>
        </row>
        <row r="66">
          <cell r="V66" t="str">
            <v>Før 1. jagt</v>
          </cell>
          <cell r="W66">
            <v>2</v>
          </cell>
          <cell r="X66">
            <v>3</v>
          </cell>
          <cell r="Y66">
            <v>2</v>
          </cell>
          <cell r="AE66" t="str">
            <v>Før 1. jagt</v>
          </cell>
          <cell r="AF66">
            <v>2</v>
          </cell>
          <cell r="AG66">
            <v>2</v>
          </cell>
          <cell r="AH66">
            <v>2</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3-10T11:19:15.160"/>
    </inkml:context>
    <inkml:brush xml:id="br0">
      <inkml:brushProperty name="width" value="0.05" units="cm"/>
      <inkml:brushProperty name="height" value="0.05" units="cm"/>
    </inkml:brush>
  </inkml:definitions>
  <inkml:trace contextRef="#ctx0" brushRef="#br0">1 0 4082,'24'18'0,"-7"-12"0</inkml:trace>
</inkml:ink>
</file>

<file path=xl/theme/theme1.xml><?xml version="1.0" encoding="utf-8"?>
<a:theme xmlns:a="http://schemas.openxmlformats.org/drawingml/2006/main" name="Office-tema">
  <a:themeElements>
    <a:clrScheme name="Kont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ont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A8143-F051-B64D-A6AB-4B44CC042CEA}">
  <dimension ref="A1:AU68"/>
  <sheetViews>
    <sheetView tabSelected="1" zoomScale="110" zoomScaleNormal="110" workbookViewId="0">
      <pane xSplit="3" ySplit="3" topLeftCell="D4" activePane="bottomRight" state="frozen"/>
      <selection pane="topRight" activeCell="D1" sqref="D1"/>
      <selection pane="bottomLeft" activeCell="A4" sqref="A4"/>
      <selection pane="bottomRight" activeCell="H1" sqref="H1"/>
    </sheetView>
  </sheetViews>
  <sheetFormatPr baseColWidth="10" defaultColWidth="8.83203125" defaultRowHeight="13" x14ac:dyDescent="0.15"/>
  <cols>
    <col min="1" max="1" width="8.5" customWidth="1"/>
    <col min="2" max="2" width="2" bestFit="1" customWidth="1"/>
    <col min="3" max="3" width="5.6640625" bestFit="1" customWidth="1"/>
    <col min="4" max="4" width="7.83203125" customWidth="1"/>
    <col min="5" max="5" width="6.1640625" customWidth="1"/>
    <col min="6" max="6" width="5.1640625" bestFit="1" customWidth="1"/>
    <col min="7" max="7" width="5.5" customWidth="1"/>
    <col min="8" max="8" width="31.1640625" bestFit="1" customWidth="1"/>
    <col min="9" max="9" width="1.33203125" customWidth="1"/>
    <col min="10" max="10" width="7.6640625" bestFit="1" customWidth="1"/>
    <col min="11" max="11" width="2.1640625" bestFit="1" customWidth="1"/>
    <col min="12" max="12" width="8.5" bestFit="1" customWidth="1"/>
    <col min="13" max="13" width="7.6640625" customWidth="1"/>
    <col min="14" max="14" width="6.5" customWidth="1"/>
    <col min="15" max="15" width="5.1640625" bestFit="1" customWidth="1"/>
    <col min="16" max="16" width="5.6640625" customWidth="1"/>
    <col min="17" max="17" width="31.1640625" bestFit="1" customWidth="1"/>
    <col min="20" max="20" width="62" customWidth="1"/>
    <col min="22" max="22" width="10.5" customWidth="1"/>
    <col min="23" max="24" width="9.1640625" customWidth="1"/>
    <col min="25" max="25" width="13.5" customWidth="1"/>
    <col min="41" max="41" width="11.6640625" customWidth="1"/>
    <col min="42" max="42" width="14.33203125" customWidth="1"/>
  </cols>
  <sheetData>
    <row r="1" spans="1:47" ht="18" x14ac:dyDescent="0.2">
      <c r="A1" s="12" t="s">
        <v>60</v>
      </c>
      <c r="B1" s="12"/>
      <c r="C1" s="12"/>
      <c r="D1" s="12" t="str">
        <f>AM2</f>
        <v>Dansk</v>
      </c>
    </row>
    <row r="2" spans="1:47" s="9" customFormat="1" ht="18" x14ac:dyDescent="0.2">
      <c r="A2" s="8" t="str">
        <f>AM4</f>
        <v>Habitattype:</v>
      </c>
      <c r="B2" s="8"/>
      <c r="C2" s="8"/>
      <c r="D2" s="10" t="s">
        <v>105</v>
      </c>
      <c r="E2" s="10"/>
      <c r="F2" s="10"/>
      <c r="I2" s="11"/>
      <c r="M2" s="10" t="s">
        <v>110</v>
      </c>
      <c r="N2" s="10"/>
      <c r="O2" s="10"/>
      <c r="V2" s="9" t="str">
        <f>AM36</f>
        <v>Hjælpetal</v>
      </c>
      <c r="X2" s="9" t="str">
        <f>D2</f>
        <v>Viskestykke</v>
      </c>
      <c r="AG2" s="9" t="str">
        <f>M2</f>
        <v>Badeværelsesmåtte</v>
      </c>
      <c r="AM2" t="str">
        <f>LOOKUP("x",AO3:AZ3,AO2:AZ2)</f>
        <v>Dansk</v>
      </c>
      <c r="AO2" t="s">
        <v>59</v>
      </c>
      <c r="AP2" t="s">
        <v>54</v>
      </c>
      <c r="AQ2" s="18" t="s">
        <v>71</v>
      </c>
    </row>
    <row r="3" spans="1:47" s="18" customFormat="1" x14ac:dyDescent="0.15">
      <c r="A3" s="17"/>
      <c r="B3" s="17"/>
      <c r="C3" s="17"/>
      <c r="D3" s="16" t="s">
        <v>108</v>
      </c>
      <c r="E3" s="16" t="s">
        <v>109</v>
      </c>
      <c r="F3" s="16" t="s">
        <v>107</v>
      </c>
      <c r="I3" s="19"/>
      <c r="M3" s="16" t="s">
        <v>108</v>
      </c>
      <c r="N3" s="16" t="s">
        <v>109</v>
      </c>
      <c r="O3" s="16" t="s">
        <v>107</v>
      </c>
      <c r="AO3" s="18" t="s">
        <v>106</v>
      </c>
    </row>
    <row r="4" spans="1:47" s="18" customFormat="1" x14ac:dyDescent="0.15">
      <c r="A4" s="7" t="str">
        <f>AM5</f>
        <v>Før 1. jagt</v>
      </c>
      <c r="B4" s="17"/>
      <c r="C4" s="17"/>
      <c r="D4" s="1">
        <v>40</v>
      </c>
      <c r="E4" s="1">
        <v>40</v>
      </c>
      <c r="F4" s="1">
        <v>40</v>
      </c>
      <c r="I4" s="19"/>
      <c r="J4" s="7" t="str">
        <f>'Ark 1'!A4</f>
        <v>Før 1. jagt</v>
      </c>
      <c r="K4" s="17"/>
      <c r="L4" s="17"/>
      <c r="M4" s="1">
        <v>40</v>
      </c>
      <c r="N4" s="1">
        <v>40</v>
      </c>
      <c r="O4" s="1">
        <v>40</v>
      </c>
      <c r="AM4" s="18" t="str">
        <f>LOOKUP("x",AO$3:AZ$3,AO4:AZ4)</f>
        <v>Habitattype:</v>
      </c>
      <c r="AO4" t="s">
        <v>64</v>
      </c>
      <c r="AP4" t="s">
        <v>65</v>
      </c>
      <c r="AQ4" s="18" t="s">
        <v>72</v>
      </c>
    </row>
    <row r="5" spans="1:47" s="15" customFormat="1" ht="18" x14ac:dyDescent="0.2">
      <c r="A5" s="14" t="str">
        <f>AM6</f>
        <v>1. jagt</v>
      </c>
      <c r="B5" s="14"/>
      <c r="C5" s="14"/>
      <c r="G5" s="16" t="str">
        <f>AM22</f>
        <v>I alt</v>
      </c>
      <c r="H5" s="16" t="str">
        <f>AM23</f>
        <v>Skæbne</v>
      </c>
      <c r="I5" s="11"/>
      <c r="J5" s="14" t="str">
        <f>A5</f>
        <v>1. jagt</v>
      </c>
      <c r="K5" s="14"/>
      <c r="L5" s="14"/>
      <c r="P5" s="16" t="str">
        <f>G5</f>
        <v>I alt</v>
      </c>
      <c r="Q5" s="16" t="str">
        <f>H5</f>
        <v>Skæbne</v>
      </c>
      <c r="W5" s="15">
        <f>COUNTIF(B6:B14,"x")</f>
        <v>9</v>
      </c>
      <c r="Y5" s="15" t="s">
        <v>23</v>
      </c>
      <c r="Z5" s="15" t="s">
        <v>24</v>
      </c>
      <c r="AF5" s="15">
        <f>COUNTIF(K6:K14,"x")</f>
        <v>9</v>
      </c>
      <c r="AH5" s="15" t="s">
        <v>23</v>
      </c>
      <c r="AI5" s="15" t="s">
        <v>24</v>
      </c>
      <c r="AM5" s="18" t="str">
        <f t="shared" ref="AM5:AM36" si="0">LOOKUP("x",AO$3:AZ$3,AO5:AZ5)</f>
        <v>Før 1. jagt</v>
      </c>
      <c r="AN5"/>
      <c r="AO5" t="s">
        <v>15</v>
      </c>
      <c r="AP5" t="s">
        <v>47</v>
      </c>
      <c r="AQ5" s="22" t="s">
        <v>73</v>
      </c>
    </row>
    <row r="6" spans="1:47" ht="18" x14ac:dyDescent="0.2">
      <c r="A6" s="25" t="s">
        <v>0</v>
      </c>
      <c r="B6" s="24" t="s">
        <v>106</v>
      </c>
      <c r="C6" s="2" t="str">
        <f>AM19</f>
        <v>Ske</v>
      </c>
      <c r="D6" s="5"/>
      <c r="E6" s="5"/>
      <c r="F6" s="5"/>
      <c r="G6" s="2" t="str">
        <f>IF(SUM(D6:F6)&gt;0, SUM(D6:F6)+$V6," ")</f>
        <v xml:space="preserve"> </v>
      </c>
      <c r="H6" s="2" t="e">
        <f>IF(B6="x",IF(W6&lt;=W$5/2, $AM$24,IF(W6-W$5/2=0.5, $AM$25, CONCATENATE($AM$26, VLOOKUP(X6-ROUNDUP(W$5/2,0),X$6:AA$14,4,FALSE))))," ")</f>
        <v>#VALUE!</v>
      </c>
      <c r="I6" s="11"/>
      <c r="J6" s="25" t="s">
        <v>0</v>
      </c>
      <c r="K6" s="24" t="s">
        <v>106</v>
      </c>
      <c r="L6" s="2" t="str">
        <f>IF(K6="x",$C$6," ")</f>
        <v>Ske</v>
      </c>
      <c r="M6" s="5"/>
      <c r="N6" s="5"/>
      <c r="O6" s="5"/>
      <c r="P6" s="2" t="str">
        <f>IF(SUM(M6:O6)&gt;0, SUM(M6:O6)+$V6," ")</f>
        <v xml:space="preserve"> </v>
      </c>
      <c r="Q6" s="2" t="e">
        <f>IF(K6="x",IF(AF6&lt;=AF$5/2, $AM$24,IF(AF6-AF$5/2=0.5, $AM$25, CONCATENATE($AM$26, VLOOKUP(AG6-ROUNDUP(AF$5/2,0),AG$6:AJ$14,4,FALSE))))," ")</f>
        <v>#VALUE!</v>
      </c>
      <c r="V6">
        <v>9.9999999999999995E-8</v>
      </c>
      <c r="W6" t="e">
        <f>IF( B6="x", RANK(G6,G$6:G$14,0)," ")</f>
        <v>#VALUE!</v>
      </c>
      <c r="X6" t="e">
        <f>IF(B6="x", (W6-W$5/2), " ")</f>
        <v>#VALUE!</v>
      </c>
      <c r="Y6" t="str">
        <f t="shared" ref="Y6:Y14" si="1">IF(B6="x",C6," ")</f>
        <v>Ske</v>
      </c>
      <c r="Z6" t="e">
        <f>IF(B6="x",IF(X6&lt;0.75, Y6, VLOOKUP(X6-ROUNDUP(W$5/2,0),X$6:Y$14,2,FALSE))," ")</f>
        <v>#VALUE!</v>
      </c>
      <c r="AA6" t="str">
        <f>$A6</f>
        <v>Jæger 1</v>
      </c>
      <c r="AF6" t="e">
        <f>IF( K6="x", RANK(P6,P$6:P$14,0)," ")</f>
        <v>#VALUE!</v>
      </c>
      <c r="AG6" t="e">
        <f>IF(K6="x", (AF6-AF$5/2), " ")</f>
        <v>#VALUE!</v>
      </c>
      <c r="AH6" t="str">
        <f t="shared" ref="AH6:AH14" si="2">IF(K6="x",L6," ")</f>
        <v>Ske</v>
      </c>
      <c r="AI6" t="e">
        <f>IF(K6="x",IF(AG6&lt;0.75, AH6, VLOOKUP(AG6-ROUNDUP(AF$5/2,0),AG$6:AH$14,2,FALSE))," ")</f>
        <v>#VALUE!</v>
      </c>
      <c r="AJ6" t="str">
        <f>$A6</f>
        <v>Jæger 1</v>
      </c>
      <c r="AM6" s="18" t="str">
        <f t="shared" si="0"/>
        <v>1. jagt</v>
      </c>
      <c r="AO6" t="s">
        <v>61</v>
      </c>
      <c r="AP6" t="s">
        <v>43</v>
      </c>
      <c r="AQ6" s="18" t="s">
        <v>74</v>
      </c>
    </row>
    <row r="7" spans="1:47" ht="18" x14ac:dyDescent="0.2">
      <c r="A7" s="25" t="s">
        <v>1</v>
      </c>
      <c r="B7" s="24" t="s">
        <v>106</v>
      </c>
      <c r="C7" s="2" t="str">
        <f>IF(B7="x",$C$6," ")</f>
        <v>Ske</v>
      </c>
      <c r="D7" s="5"/>
      <c r="E7" s="5"/>
      <c r="F7" s="5"/>
      <c r="G7" s="2" t="str">
        <f t="shared" ref="G7:G14" si="3">IF(SUM(D7:F7)&gt;0, SUM(D7:F7)+$V7," ")</f>
        <v xml:space="preserve"> </v>
      </c>
      <c r="H7" s="2" t="e">
        <f t="shared" ref="H7:H14" si="4">IF(B7="x",IF(W7&lt;=W$5/2, $AM$24,IF(W7-W$5/2=0.5, $AM$25, CONCATENATE($AM$26, VLOOKUP(X7-ROUNDUP(W$5/2,0),X$6:AA$14,4,FALSE))))," ")</f>
        <v>#VALUE!</v>
      </c>
      <c r="I7" s="11"/>
      <c r="J7" s="25" t="s">
        <v>1</v>
      </c>
      <c r="K7" s="24" t="s">
        <v>106</v>
      </c>
      <c r="L7" s="2" t="str">
        <f>IF(K7="x",$C$6," ")</f>
        <v>Ske</v>
      </c>
      <c r="M7" s="5"/>
      <c r="N7" s="5"/>
      <c r="O7" s="5"/>
      <c r="P7" s="2" t="str">
        <f t="shared" ref="P7:P13" si="5">IF(SUM(M7:O7)&gt;0, SUM(M7:O7)+$V7," ")</f>
        <v xml:space="preserve"> </v>
      </c>
      <c r="Q7" s="2" t="e">
        <f>IF(K7="x",IF(AF7&lt;=AF$5/2, $AM$24,IF(AF7-AF$5/2=0.5, $AM$25, CONCATENATE($AM$26, VLOOKUP(AG7-ROUNDUP(AF$5/2,0),AG$6:AJ$14,4,FALSE))))," ")</f>
        <v>#VALUE!</v>
      </c>
      <c r="V7">
        <v>1.9999999999999999E-7</v>
      </c>
      <c r="W7" t="e">
        <f t="shared" ref="W7:W14" si="6">IF( B7="x", RANK(G7,G$6:G$14,0)," ")</f>
        <v>#VALUE!</v>
      </c>
      <c r="X7" t="e">
        <f t="shared" ref="X7:X14" si="7">IF(B7="x", (W7-W$5/2), " ")</f>
        <v>#VALUE!</v>
      </c>
      <c r="Y7" t="str">
        <f t="shared" si="1"/>
        <v>Ske</v>
      </c>
      <c r="Z7" t="e">
        <f t="shared" ref="Z7:Z14" si="8">IF(B7="x",IF(X7&lt;0.75, Y7, VLOOKUP(X7-ROUNDUP(W$5/2,0),X$6:Y$14,2,FALSE))," ")</f>
        <v>#VALUE!</v>
      </c>
      <c r="AA7" t="str">
        <f t="shared" ref="AA7:AA14" si="9">$A7</f>
        <v>Jæger 2</v>
      </c>
      <c r="AF7" t="e">
        <f t="shared" ref="AF7:AF14" si="10">IF( K7="x", RANK(P7,P$6:P$14,0)," ")</f>
        <v>#VALUE!</v>
      </c>
      <c r="AG7" t="e">
        <f t="shared" ref="AG7:AG14" si="11">IF(K7="x", (AF7-AF$5/2), " ")</f>
        <v>#VALUE!</v>
      </c>
      <c r="AH7" t="str">
        <f t="shared" si="2"/>
        <v>Ske</v>
      </c>
      <c r="AI7" t="e">
        <f t="shared" ref="AI7:AI14" si="12">IF(K7="x",IF(AG7&lt;0.75, AH7, VLOOKUP(AG7-ROUNDUP(AF$5/2,0),AG$6:AH$14,2,FALSE))," ")</f>
        <v>#VALUE!</v>
      </c>
      <c r="AJ7" t="str">
        <f t="shared" ref="AJ7:AJ14" si="13">$A7</f>
        <v>Jæger 2</v>
      </c>
      <c r="AM7" s="18" t="str">
        <f t="shared" si="0"/>
        <v>Før 2. jagt</v>
      </c>
      <c r="AO7" t="s">
        <v>18</v>
      </c>
      <c r="AP7" t="s">
        <v>51</v>
      </c>
      <c r="AQ7" s="18" t="s">
        <v>75</v>
      </c>
    </row>
    <row r="8" spans="1:47" ht="18" x14ac:dyDescent="0.2">
      <c r="A8" s="25" t="s">
        <v>2</v>
      </c>
      <c r="B8" s="24" t="s">
        <v>106</v>
      </c>
      <c r="C8" s="2" t="str">
        <f>IF(B8="x",$C$6," ")</f>
        <v>Ske</v>
      </c>
      <c r="D8" s="5"/>
      <c r="E8" s="5"/>
      <c r="F8" s="5"/>
      <c r="G8" s="2" t="str">
        <f t="shared" si="3"/>
        <v xml:space="preserve"> </v>
      </c>
      <c r="H8" s="2" t="e">
        <f t="shared" si="4"/>
        <v>#VALUE!</v>
      </c>
      <c r="I8" s="11"/>
      <c r="J8" s="25" t="s">
        <v>2</v>
      </c>
      <c r="K8" s="24" t="s">
        <v>106</v>
      </c>
      <c r="L8" s="2" t="str">
        <f>IF(K8="x",$C$6," ")</f>
        <v>Ske</v>
      </c>
      <c r="M8" s="5"/>
      <c r="N8" s="5"/>
      <c r="O8" s="5"/>
      <c r="P8" s="2" t="str">
        <f t="shared" si="5"/>
        <v xml:space="preserve"> </v>
      </c>
      <c r="Q8" s="2" t="e">
        <f t="shared" ref="Q8:Q14" si="14">IF(K8="x",IF(AF8&lt;=AF$5/2, $AM$24,IF(AF8-AF$5/2=0.5, $AM$25, CONCATENATE($AM$26, VLOOKUP(AG8-ROUNDUP(AF$5/2,0),AG$6:AJ$14,4,FALSE))))," ")</f>
        <v>#VALUE!</v>
      </c>
      <c r="V8">
        <v>2.9999999999999999E-7</v>
      </c>
      <c r="W8" t="e">
        <f t="shared" si="6"/>
        <v>#VALUE!</v>
      </c>
      <c r="X8" t="e">
        <f t="shared" si="7"/>
        <v>#VALUE!</v>
      </c>
      <c r="Y8" t="str">
        <f t="shared" si="1"/>
        <v>Ske</v>
      </c>
      <c r="Z8" t="e">
        <f t="shared" si="8"/>
        <v>#VALUE!</v>
      </c>
      <c r="AA8" t="str">
        <f t="shared" si="9"/>
        <v>Jæger 3</v>
      </c>
      <c r="AF8" t="e">
        <f t="shared" si="10"/>
        <v>#VALUE!</v>
      </c>
      <c r="AG8" t="e">
        <f t="shared" si="11"/>
        <v>#VALUE!</v>
      </c>
      <c r="AH8" t="str">
        <f t="shared" si="2"/>
        <v>Ske</v>
      </c>
      <c r="AI8" t="e">
        <f t="shared" si="12"/>
        <v>#VALUE!</v>
      </c>
      <c r="AJ8" t="str">
        <f t="shared" si="13"/>
        <v>Jæger 3</v>
      </c>
      <c r="AM8" s="18" t="str">
        <f t="shared" si="0"/>
        <v>2. jagt</v>
      </c>
      <c r="AO8" t="s">
        <v>62</v>
      </c>
      <c r="AP8" t="s">
        <v>44</v>
      </c>
      <c r="AQ8" s="18" t="s">
        <v>76</v>
      </c>
    </row>
    <row r="9" spans="1:47" ht="18" x14ac:dyDescent="0.2">
      <c r="A9" s="25" t="s">
        <v>3</v>
      </c>
      <c r="B9" s="24" t="s">
        <v>106</v>
      </c>
      <c r="C9" s="2" t="str">
        <f>AM20</f>
        <v>Kniv</v>
      </c>
      <c r="D9" s="5"/>
      <c r="E9" s="5"/>
      <c r="F9" s="5"/>
      <c r="G9" s="2" t="str">
        <f t="shared" si="3"/>
        <v xml:space="preserve"> </v>
      </c>
      <c r="H9" s="2" t="e">
        <f t="shared" si="4"/>
        <v>#VALUE!</v>
      </c>
      <c r="I9" s="11"/>
      <c r="J9" s="25" t="s">
        <v>3</v>
      </c>
      <c r="K9" s="24" t="s">
        <v>106</v>
      </c>
      <c r="L9" s="2" t="str">
        <f>IF(K9="x",$C$9," ")</f>
        <v>Kniv</v>
      </c>
      <c r="M9" s="23"/>
      <c r="N9" s="23"/>
      <c r="O9" s="23"/>
      <c r="P9" s="2" t="str">
        <f t="shared" si="5"/>
        <v xml:space="preserve"> </v>
      </c>
      <c r="Q9" s="2" t="e">
        <f t="shared" si="14"/>
        <v>#VALUE!</v>
      </c>
      <c r="V9">
        <v>3.9999999999999998E-7</v>
      </c>
      <c r="W9" t="e">
        <f t="shared" si="6"/>
        <v>#VALUE!</v>
      </c>
      <c r="X9" t="e">
        <f t="shared" si="7"/>
        <v>#VALUE!</v>
      </c>
      <c r="Y9" t="str">
        <f t="shared" si="1"/>
        <v>Kniv</v>
      </c>
      <c r="Z9" t="e">
        <f t="shared" si="8"/>
        <v>#VALUE!</v>
      </c>
      <c r="AA9" t="str">
        <f t="shared" si="9"/>
        <v>Jæger 4</v>
      </c>
      <c r="AF9" t="e">
        <f t="shared" si="10"/>
        <v>#VALUE!</v>
      </c>
      <c r="AG9" t="e">
        <f t="shared" si="11"/>
        <v>#VALUE!</v>
      </c>
      <c r="AH9" t="str">
        <f t="shared" si="2"/>
        <v>Kniv</v>
      </c>
      <c r="AI9" t="e">
        <f t="shared" si="12"/>
        <v>#VALUE!</v>
      </c>
      <c r="AJ9" t="str">
        <f t="shared" si="13"/>
        <v>Jæger 4</v>
      </c>
      <c r="AM9" s="18" t="str">
        <f t="shared" si="0"/>
        <v>Før 3. jagt</v>
      </c>
      <c r="AO9" t="s">
        <v>20</v>
      </c>
      <c r="AP9" t="s">
        <v>52</v>
      </c>
      <c r="AQ9" s="18" t="s">
        <v>77</v>
      </c>
    </row>
    <row r="10" spans="1:47" ht="18" x14ac:dyDescent="0.2">
      <c r="A10" s="25" t="s">
        <v>4</v>
      </c>
      <c r="B10" s="24" t="s">
        <v>106</v>
      </c>
      <c r="C10" s="2" t="str">
        <f>IF(B10="x",$C$9," ")</f>
        <v>Kniv</v>
      </c>
      <c r="D10" s="5"/>
      <c r="E10" s="5"/>
      <c r="F10" s="5"/>
      <c r="G10" s="2" t="str">
        <f t="shared" si="3"/>
        <v xml:space="preserve"> </v>
      </c>
      <c r="H10" s="2" t="e">
        <f t="shared" si="4"/>
        <v>#VALUE!</v>
      </c>
      <c r="I10" s="11"/>
      <c r="J10" s="25" t="s">
        <v>4</v>
      </c>
      <c r="K10" s="24" t="s">
        <v>106</v>
      </c>
      <c r="L10" s="2" t="str">
        <f>IF(K10="x",$C$9," ")</f>
        <v>Kniv</v>
      </c>
      <c r="M10" s="23"/>
      <c r="N10" s="23"/>
      <c r="O10" s="23"/>
      <c r="P10" s="2" t="str">
        <f t="shared" si="5"/>
        <v xml:space="preserve"> </v>
      </c>
      <c r="Q10" s="2" t="e">
        <f t="shared" si="14"/>
        <v>#VALUE!</v>
      </c>
      <c r="V10">
        <v>4.9999999999999998E-7</v>
      </c>
      <c r="W10" t="e">
        <f t="shared" si="6"/>
        <v>#VALUE!</v>
      </c>
      <c r="X10" t="e">
        <f t="shared" si="7"/>
        <v>#VALUE!</v>
      </c>
      <c r="Y10" t="str">
        <f t="shared" si="1"/>
        <v>Kniv</v>
      </c>
      <c r="Z10" t="e">
        <f t="shared" si="8"/>
        <v>#VALUE!</v>
      </c>
      <c r="AA10" t="str">
        <f t="shared" si="9"/>
        <v>Jæger 5</v>
      </c>
      <c r="AF10" t="e">
        <f t="shared" si="10"/>
        <v>#VALUE!</v>
      </c>
      <c r="AG10" t="e">
        <f t="shared" si="11"/>
        <v>#VALUE!</v>
      </c>
      <c r="AH10" t="str">
        <f t="shared" si="2"/>
        <v>Kniv</v>
      </c>
      <c r="AI10" t="e">
        <f t="shared" si="12"/>
        <v>#VALUE!</v>
      </c>
      <c r="AJ10" t="str">
        <f t="shared" si="13"/>
        <v>Jæger 5</v>
      </c>
      <c r="AM10" s="18" t="str">
        <f t="shared" si="0"/>
        <v>3. jagt</v>
      </c>
      <c r="AO10" t="s">
        <v>63</v>
      </c>
      <c r="AP10" t="s">
        <v>45</v>
      </c>
      <c r="AQ10" s="18" t="s">
        <v>78</v>
      </c>
    </row>
    <row r="11" spans="1:47" ht="18" x14ac:dyDescent="0.2">
      <c r="A11" s="25" t="s">
        <v>5</v>
      </c>
      <c r="B11" s="24" t="s">
        <v>106</v>
      </c>
      <c r="C11" s="2" t="str">
        <f>IF(B11="x",$C$9," ")</f>
        <v>Kniv</v>
      </c>
      <c r="D11" s="5"/>
      <c r="E11" s="5"/>
      <c r="F11" s="5"/>
      <c r="G11" s="2" t="str">
        <f t="shared" si="3"/>
        <v xml:space="preserve"> </v>
      </c>
      <c r="H11" s="2" t="e">
        <f t="shared" si="4"/>
        <v>#VALUE!</v>
      </c>
      <c r="I11" s="11"/>
      <c r="J11" s="25" t="s">
        <v>5</v>
      </c>
      <c r="K11" s="24" t="s">
        <v>106</v>
      </c>
      <c r="L11" s="2" t="str">
        <f>IF(K11="x",$C$9," ")</f>
        <v>Kniv</v>
      </c>
      <c r="M11" s="23"/>
      <c r="N11" s="23"/>
      <c r="O11" s="23"/>
      <c r="P11" s="2" t="str">
        <f t="shared" si="5"/>
        <v xml:space="preserve"> </v>
      </c>
      <c r="Q11" s="2" t="e">
        <f>IF(K11="x",IF(AF11&lt;=AF$5/2, $AM$24,IF(AF11-AF$5/2=0.5, $AM$25, CONCATENATE($AM$26, VLOOKUP(AG11-ROUNDUP(AF$5/2,0),AG$6:AJ$14,4,FALSE))))," ")</f>
        <v>#VALUE!</v>
      </c>
      <c r="V11">
        <v>5.9999999999999997E-7</v>
      </c>
      <c r="W11" t="e">
        <f t="shared" si="6"/>
        <v>#VALUE!</v>
      </c>
      <c r="X11" t="e">
        <f t="shared" si="7"/>
        <v>#VALUE!</v>
      </c>
      <c r="Y11" t="str">
        <f t="shared" si="1"/>
        <v>Kniv</v>
      </c>
      <c r="Z11" t="e">
        <f t="shared" si="8"/>
        <v>#VALUE!</v>
      </c>
      <c r="AA11" t="str">
        <f t="shared" si="9"/>
        <v>Jæger 6</v>
      </c>
      <c r="AF11" t="e">
        <f t="shared" si="10"/>
        <v>#VALUE!</v>
      </c>
      <c r="AG11" t="e">
        <f t="shared" si="11"/>
        <v>#VALUE!</v>
      </c>
      <c r="AH11" t="str">
        <f t="shared" si="2"/>
        <v>Kniv</v>
      </c>
      <c r="AI11" t="e">
        <f t="shared" si="12"/>
        <v>#VALUE!</v>
      </c>
      <c r="AJ11" t="str">
        <f t="shared" si="13"/>
        <v>Jæger 6</v>
      </c>
      <c r="AM11" s="18" t="str">
        <f t="shared" si="0"/>
        <v>Efter 3. jagt</v>
      </c>
      <c r="AO11" t="s">
        <v>21</v>
      </c>
      <c r="AP11" t="s">
        <v>53</v>
      </c>
      <c r="AQ11" s="18" t="s">
        <v>79</v>
      </c>
    </row>
    <row r="12" spans="1:47" ht="18" x14ac:dyDescent="0.2">
      <c r="A12" s="25" t="s">
        <v>6</v>
      </c>
      <c r="B12" s="24" t="s">
        <v>106</v>
      </c>
      <c r="C12" s="2" t="str">
        <f>AM21</f>
        <v>Gaffel</v>
      </c>
      <c r="D12" s="5"/>
      <c r="E12" s="5"/>
      <c r="F12" s="5"/>
      <c r="G12" s="2" t="str">
        <f t="shared" si="3"/>
        <v xml:space="preserve"> </v>
      </c>
      <c r="H12" s="2" t="e">
        <f t="shared" si="4"/>
        <v>#VALUE!</v>
      </c>
      <c r="I12" s="11"/>
      <c r="J12" s="25" t="s">
        <v>6</v>
      </c>
      <c r="K12" s="24" t="s">
        <v>106</v>
      </c>
      <c r="L12" s="2" t="str">
        <f>IF(K12="x",$C$12," ")</f>
        <v>Gaffel</v>
      </c>
      <c r="M12" s="5"/>
      <c r="N12" s="5"/>
      <c r="O12" s="5"/>
      <c r="P12" s="2" t="str">
        <f t="shared" si="5"/>
        <v xml:space="preserve"> </v>
      </c>
      <c r="Q12" s="2" t="e">
        <f t="shared" si="14"/>
        <v>#VALUE!</v>
      </c>
      <c r="V12">
        <v>6.9999999999999997E-7</v>
      </c>
      <c r="W12" t="e">
        <f t="shared" si="6"/>
        <v>#VALUE!</v>
      </c>
      <c r="X12" t="e">
        <f t="shared" si="7"/>
        <v>#VALUE!</v>
      </c>
      <c r="Y12" t="str">
        <f t="shared" si="1"/>
        <v>Gaffel</v>
      </c>
      <c r="Z12" t="e">
        <f t="shared" si="8"/>
        <v>#VALUE!</v>
      </c>
      <c r="AA12" t="str">
        <f t="shared" si="9"/>
        <v>Jæger 7</v>
      </c>
      <c r="AF12" t="e">
        <f t="shared" si="10"/>
        <v>#VALUE!</v>
      </c>
      <c r="AG12" t="e">
        <f t="shared" si="11"/>
        <v>#VALUE!</v>
      </c>
      <c r="AH12" t="str">
        <f t="shared" si="2"/>
        <v>Gaffel</v>
      </c>
      <c r="AI12" t="e">
        <f t="shared" si="12"/>
        <v>#VALUE!</v>
      </c>
      <c r="AJ12" t="str">
        <f t="shared" si="13"/>
        <v>Jæger 7</v>
      </c>
      <c r="AM12" s="18" t="str">
        <f t="shared" si="0"/>
        <v>4. jagt</v>
      </c>
      <c r="AO12" t="s">
        <v>67</v>
      </c>
      <c r="AP12" t="s">
        <v>46</v>
      </c>
      <c r="AQ12" s="18" t="s">
        <v>80</v>
      </c>
    </row>
    <row r="13" spans="1:47" ht="18" x14ac:dyDescent="0.2">
      <c r="A13" s="25" t="s">
        <v>7</v>
      </c>
      <c r="B13" s="24" t="s">
        <v>106</v>
      </c>
      <c r="C13" s="2" t="str">
        <f>IF(B13="x",$C$12," ")</f>
        <v>Gaffel</v>
      </c>
      <c r="D13" s="5"/>
      <c r="E13" s="5"/>
      <c r="F13" s="5"/>
      <c r="G13" s="2" t="str">
        <f t="shared" si="3"/>
        <v xml:space="preserve"> </v>
      </c>
      <c r="H13" s="2" t="e">
        <f t="shared" si="4"/>
        <v>#VALUE!</v>
      </c>
      <c r="I13" s="11"/>
      <c r="J13" s="25" t="s">
        <v>7</v>
      </c>
      <c r="K13" s="24" t="s">
        <v>106</v>
      </c>
      <c r="L13" s="2" t="str">
        <f>IF(K13="x",$C$12," ")</f>
        <v>Gaffel</v>
      </c>
      <c r="M13" s="5"/>
      <c r="N13" s="5"/>
      <c r="O13" s="5"/>
      <c r="P13" s="2" t="str">
        <f t="shared" si="5"/>
        <v xml:space="preserve"> </v>
      </c>
      <c r="Q13" s="2" t="e">
        <f t="shared" si="14"/>
        <v>#VALUE!</v>
      </c>
      <c r="V13">
        <v>7.9999999999999996E-7</v>
      </c>
      <c r="W13" t="e">
        <f t="shared" si="6"/>
        <v>#VALUE!</v>
      </c>
      <c r="X13" t="e">
        <f t="shared" si="7"/>
        <v>#VALUE!</v>
      </c>
      <c r="Y13" t="str">
        <f t="shared" si="1"/>
        <v>Gaffel</v>
      </c>
      <c r="Z13" t="e">
        <f t="shared" si="8"/>
        <v>#VALUE!</v>
      </c>
      <c r="AA13" t="str">
        <f t="shared" si="9"/>
        <v>Jæger 8</v>
      </c>
      <c r="AF13" t="e">
        <f t="shared" si="10"/>
        <v>#VALUE!</v>
      </c>
      <c r="AG13" t="e">
        <f t="shared" si="11"/>
        <v>#VALUE!</v>
      </c>
      <c r="AH13" t="str">
        <f t="shared" si="2"/>
        <v>Gaffel</v>
      </c>
      <c r="AI13" t="e">
        <f t="shared" si="12"/>
        <v>#VALUE!</v>
      </c>
      <c r="AJ13" t="str">
        <f t="shared" si="13"/>
        <v>Jæger 8</v>
      </c>
      <c r="AM13" s="18" t="str">
        <f t="shared" si="0"/>
        <v>Spist</v>
      </c>
      <c r="AO13" t="s">
        <v>19</v>
      </c>
      <c r="AP13" t="s">
        <v>48</v>
      </c>
      <c r="AQ13" s="18" t="s">
        <v>82</v>
      </c>
    </row>
    <row r="14" spans="1:47" ht="18" x14ac:dyDescent="0.2">
      <c r="A14" s="25" t="s">
        <v>8</v>
      </c>
      <c r="B14" s="24" t="s">
        <v>106</v>
      </c>
      <c r="C14" s="2" t="str">
        <f>IF(B14="x",$C$12," ")</f>
        <v>Gaffel</v>
      </c>
      <c r="D14" s="5"/>
      <c r="E14" s="5"/>
      <c r="F14" s="5"/>
      <c r="G14" s="2" t="str">
        <f t="shared" si="3"/>
        <v xml:space="preserve"> </v>
      </c>
      <c r="H14" s="2" t="e">
        <f t="shared" si="4"/>
        <v>#VALUE!</v>
      </c>
      <c r="I14" s="11"/>
      <c r="J14" s="25" t="s">
        <v>8</v>
      </c>
      <c r="K14" s="24" t="s">
        <v>106</v>
      </c>
      <c r="L14" s="2" t="str">
        <f>IF(K14="x",$C$12," ")</f>
        <v>Gaffel</v>
      </c>
      <c r="M14" s="5"/>
      <c r="N14" s="5"/>
      <c r="O14" s="5"/>
      <c r="P14" s="2" t="str">
        <f t="shared" ref="P14" si="15">IF(SUM(M14:O14)&gt;0, SUM(M14:O14)+$V14," ")</f>
        <v xml:space="preserve"> </v>
      </c>
      <c r="Q14" s="2" t="e">
        <f t="shared" si="14"/>
        <v>#VALUE!</v>
      </c>
      <c r="V14">
        <v>8.9999999999999996E-7</v>
      </c>
      <c r="W14" t="e">
        <f t="shared" si="6"/>
        <v>#VALUE!</v>
      </c>
      <c r="X14" t="e">
        <f t="shared" si="7"/>
        <v>#VALUE!</v>
      </c>
      <c r="Y14" t="str">
        <f t="shared" si="1"/>
        <v>Gaffel</v>
      </c>
      <c r="Z14" t="e">
        <f t="shared" si="8"/>
        <v>#VALUE!</v>
      </c>
      <c r="AA14" t="str">
        <f t="shared" si="9"/>
        <v>Jæger 9</v>
      </c>
      <c r="AF14" t="e">
        <f t="shared" si="10"/>
        <v>#VALUE!</v>
      </c>
      <c r="AG14" t="e">
        <f t="shared" si="11"/>
        <v>#VALUE!</v>
      </c>
      <c r="AH14" t="str">
        <f t="shared" si="2"/>
        <v>Gaffel</v>
      </c>
      <c r="AI14" t="e">
        <f t="shared" si="12"/>
        <v>#VALUE!</v>
      </c>
      <c r="AJ14" t="str">
        <f t="shared" si="13"/>
        <v>Jæger 9</v>
      </c>
      <c r="AM14" s="18" t="str">
        <f t="shared" si="0"/>
        <v>Overlevet</v>
      </c>
      <c r="AO14" t="s">
        <v>16</v>
      </c>
      <c r="AP14" t="s">
        <v>49</v>
      </c>
      <c r="AQ14" s="18" t="s">
        <v>81</v>
      </c>
    </row>
    <row r="15" spans="1:47" ht="18" x14ac:dyDescent="0.2">
      <c r="A15" s="2" t="str">
        <f>$AM$22</f>
        <v>I alt</v>
      </c>
      <c r="B15" s="2">
        <f>COUNTIF(Y$6:Y$14,C15)</f>
        <v>3</v>
      </c>
      <c r="C15" s="2" t="str">
        <f>C$6</f>
        <v>Ske</v>
      </c>
      <c r="D15" s="2">
        <f>SUMIF($C$6:$C$14,$C15,D$6:D$14)</f>
        <v>0</v>
      </c>
      <c r="E15" s="2">
        <f>SUMIF($C$6:$C$14,$C15,E$6:E$14)</f>
        <v>0</v>
      </c>
      <c r="F15" s="2">
        <f t="shared" ref="E15:F17" si="16">SUMIF($C$6:$C$14,$C15,F$6:F$14)</f>
        <v>0</v>
      </c>
      <c r="G15" s="2">
        <f>SUM(G6:G8)</f>
        <v>0</v>
      </c>
      <c r="I15" s="11"/>
      <c r="J15" s="2" t="str">
        <f>$AM$22</f>
        <v>I alt</v>
      </c>
      <c r="K15" s="2">
        <f>COUNTIF(AH$6:AH$14,L6)</f>
        <v>3</v>
      </c>
      <c r="L15" s="2" t="str">
        <f>C15</f>
        <v>Ske</v>
      </c>
      <c r="M15" s="2">
        <f t="shared" ref="M15:N17" ca="1" si="17">SUMIF($L$6:$L$14,$L15,M$6:M$13)</f>
        <v>0</v>
      </c>
      <c r="N15" s="2">
        <f t="shared" ca="1" si="17"/>
        <v>0</v>
      </c>
      <c r="O15" s="2">
        <f>SUMIF($L$6:$L$14,$L15,O$6:O$14)</f>
        <v>0</v>
      </c>
      <c r="P15" s="2">
        <f>SUM(P6:P8)</f>
        <v>0</v>
      </c>
      <c r="AM15" s="18" t="str">
        <f t="shared" si="0"/>
        <v>Tilvækst</v>
      </c>
      <c r="AO15" t="s">
        <v>17</v>
      </c>
      <c r="AP15" t="s">
        <v>50</v>
      </c>
      <c r="AQ15" s="18" t="s">
        <v>83</v>
      </c>
    </row>
    <row r="16" spans="1:47" ht="18" x14ac:dyDescent="0.2">
      <c r="A16" s="2" t="str">
        <f>$AM$22</f>
        <v>I alt</v>
      </c>
      <c r="B16" s="2">
        <f>COUNTIF(Y$6:Y$14,C16)</f>
        <v>3</v>
      </c>
      <c r="C16" s="2" t="str">
        <f>C$9</f>
        <v>Kniv</v>
      </c>
      <c r="D16" s="2">
        <f>SUMIF($C$6:$C$14,$C16,D$6:D$14)</f>
        <v>0</v>
      </c>
      <c r="E16" s="2">
        <f t="shared" si="16"/>
        <v>0</v>
      </c>
      <c r="F16" s="2">
        <f t="shared" si="16"/>
        <v>0</v>
      </c>
      <c r="G16" s="2">
        <f>SUM(G9:G11)</f>
        <v>0</v>
      </c>
      <c r="I16" s="11"/>
      <c r="J16" s="2" t="str">
        <f>$AM$22</f>
        <v>I alt</v>
      </c>
      <c r="K16" s="2">
        <f>COUNTIF(AH$6:AH$14,L9)</f>
        <v>3</v>
      </c>
      <c r="L16" s="2" t="str">
        <f>C16</f>
        <v>Kniv</v>
      </c>
      <c r="M16" s="2">
        <f t="shared" ca="1" si="17"/>
        <v>0</v>
      </c>
      <c r="N16" s="2">
        <f t="shared" ca="1" si="17"/>
        <v>0</v>
      </c>
      <c r="O16" s="2">
        <f>SUMIF($L$6:$L$14,$L16,O$6:O$14)</f>
        <v>0</v>
      </c>
      <c r="P16" s="2">
        <f>SUM(P9:P11)</f>
        <v>0</v>
      </c>
      <c r="AM16" s="18" t="str">
        <f t="shared" si="0"/>
        <v>Solsikke</v>
      </c>
      <c r="AO16" s="1" t="s">
        <v>25</v>
      </c>
      <c r="AP16" s="1" t="s">
        <v>28</v>
      </c>
      <c r="AQ16" s="1" t="s">
        <v>84</v>
      </c>
      <c r="AR16" s="1"/>
      <c r="AS16" s="1"/>
      <c r="AT16" s="1"/>
      <c r="AU16" s="1"/>
    </row>
    <row r="17" spans="1:47" ht="18" x14ac:dyDescent="0.2">
      <c r="A17" s="2" t="str">
        <f>$AM$22</f>
        <v>I alt</v>
      </c>
      <c r="B17" s="2">
        <f>COUNTIF(Y$6:Y$14,C17)</f>
        <v>3</v>
      </c>
      <c r="C17" s="2" t="str">
        <f>C$12</f>
        <v>Gaffel</v>
      </c>
      <c r="D17" s="2">
        <f>SUMIF($C$6:$C$14,$C17,D$6:D$14)</f>
        <v>0</v>
      </c>
      <c r="E17" s="2">
        <f t="shared" si="16"/>
        <v>0</v>
      </c>
      <c r="F17" s="2">
        <f t="shared" si="16"/>
        <v>0</v>
      </c>
      <c r="G17" s="2">
        <f>SUM(G12:G14)</f>
        <v>0</v>
      </c>
      <c r="I17" s="11"/>
      <c r="J17" s="2" t="str">
        <f>$AM$22</f>
        <v>I alt</v>
      </c>
      <c r="K17" s="2">
        <f>COUNTIF(AH$6:AH$14,L12)</f>
        <v>3</v>
      </c>
      <c r="L17" s="2" t="str">
        <f>C17</f>
        <v>Gaffel</v>
      </c>
      <c r="M17" s="2">
        <f t="shared" ca="1" si="17"/>
        <v>0</v>
      </c>
      <c r="N17" s="2">
        <f t="shared" ca="1" si="17"/>
        <v>0</v>
      </c>
      <c r="O17" s="2">
        <f>SUMIF($L$6:$L$14,$L17,O$6:O$14)</f>
        <v>0</v>
      </c>
      <c r="P17" s="2">
        <f>SUM(P12:P14)</f>
        <v>0</v>
      </c>
      <c r="AM17" s="18" t="str">
        <f t="shared" si="0"/>
        <v>Ært</v>
      </c>
      <c r="AO17" s="1" t="s">
        <v>26</v>
      </c>
      <c r="AP17" s="1" t="s">
        <v>29</v>
      </c>
      <c r="AQ17" s="1" t="s">
        <v>85</v>
      </c>
      <c r="AR17" s="1"/>
      <c r="AS17" s="1"/>
      <c r="AT17" s="1"/>
      <c r="AU17" s="1"/>
    </row>
    <row r="18" spans="1:47" ht="18" x14ac:dyDescent="0.2">
      <c r="A18" s="2" t="str">
        <f>$AM$22</f>
        <v>I alt</v>
      </c>
      <c r="B18" s="2" t="str">
        <f>$AM$13</f>
        <v>Spist</v>
      </c>
      <c r="C18" s="2"/>
      <c r="D18" s="2">
        <f>SUM(D15:D17)</f>
        <v>0</v>
      </c>
      <c r="E18" s="2">
        <f>SUM(E15:E17)</f>
        <v>0</v>
      </c>
      <c r="F18" s="2">
        <f>SUM(F15:F17)</f>
        <v>0</v>
      </c>
      <c r="G18" s="2">
        <f>SUM(G15:G17)</f>
        <v>0</v>
      </c>
      <c r="I18" s="11"/>
      <c r="J18" s="2" t="str">
        <f>$AM$22</f>
        <v>I alt</v>
      </c>
      <c r="K18" s="2" t="str">
        <f>B18</f>
        <v>Spist</v>
      </c>
      <c r="L18" s="2"/>
      <c r="M18" s="2">
        <f ca="1">SUM(M15:M17)</f>
        <v>0</v>
      </c>
      <c r="N18" s="2">
        <f ca="1">SUM(N15:N17)</f>
        <v>0</v>
      </c>
      <c r="O18" s="2">
        <f>SUM(O15:O17)</f>
        <v>0</v>
      </c>
      <c r="P18" s="2">
        <f>SUM(P15:P17)</f>
        <v>0</v>
      </c>
      <c r="AM18" s="18" t="str">
        <f t="shared" si="0"/>
        <v>Ris</v>
      </c>
      <c r="AO18" s="1" t="s">
        <v>27</v>
      </c>
      <c r="AP18" s="1" t="s">
        <v>30</v>
      </c>
      <c r="AQ18" s="1" t="s">
        <v>86</v>
      </c>
      <c r="AR18" s="1"/>
      <c r="AS18" s="1"/>
      <c r="AT18" s="1"/>
      <c r="AU18" s="1"/>
    </row>
    <row r="19" spans="1:47" ht="18" x14ac:dyDescent="0.2">
      <c r="B19" s="2" t="str">
        <f>$AM14</f>
        <v>Overlevet</v>
      </c>
      <c r="C19" s="2"/>
      <c r="D19" s="2">
        <f>'Ark 1'!D4-D18</f>
        <v>40</v>
      </c>
      <c r="E19" s="2">
        <f>'Ark 1'!E4-E18</f>
        <v>40</v>
      </c>
      <c r="F19" s="2">
        <f>'Ark 1'!F4-F18</f>
        <v>40</v>
      </c>
      <c r="I19" s="11"/>
      <c r="K19" s="2" t="str">
        <f>B19</f>
        <v>Overlevet</v>
      </c>
      <c r="L19" s="2"/>
      <c r="M19" s="2">
        <f ca="1">'Ark 1'!M4-M18</f>
        <v>40</v>
      </c>
      <c r="N19" s="2">
        <f ca="1">'Ark 1'!N4-N18</f>
        <v>40</v>
      </c>
      <c r="O19" s="2">
        <f>'Ark 1'!O4-O18</f>
        <v>40</v>
      </c>
      <c r="AM19" s="18" t="str">
        <f t="shared" si="0"/>
        <v>Ske</v>
      </c>
      <c r="AO19" s="1" t="s">
        <v>9</v>
      </c>
      <c r="AP19" s="1" t="s">
        <v>40</v>
      </c>
      <c r="AQ19" s="1" t="s">
        <v>87</v>
      </c>
      <c r="AR19" s="1"/>
      <c r="AS19" s="1"/>
      <c r="AT19" s="1"/>
      <c r="AU19" s="1"/>
    </row>
    <row r="20" spans="1:47" ht="18" x14ac:dyDescent="0.2">
      <c r="B20" s="2" t="str">
        <f>$AM15</f>
        <v>Tilvækst</v>
      </c>
      <c r="C20" s="2"/>
      <c r="D20" s="6">
        <f>2*D19</f>
        <v>80</v>
      </c>
      <c r="E20" s="6">
        <f>2*E19</f>
        <v>80</v>
      </c>
      <c r="F20" s="6">
        <f>2*F19</f>
        <v>80</v>
      </c>
      <c r="I20" s="11"/>
      <c r="K20" s="2" t="str">
        <f>B20</f>
        <v>Tilvækst</v>
      </c>
      <c r="L20" s="2"/>
      <c r="M20" s="6">
        <f ca="1">2*M19</f>
        <v>80</v>
      </c>
      <c r="N20" s="6">
        <f ca="1">2*N19</f>
        <v>80</v>
      </c>
      <c r="O20" s="6">
        <f>2*O19</f>
        <v>80</v>
      </c>
      <c r="AM20" s="18" t="str">
        <f t="shared" si="0"/>
        <v>Kniv</v>
      </c>
      <c r="AO20" s="1" t="s">
        <v>10</v>
      </c>
      <c r="AP20" s="1" t="s">
        <v>41</v>
      </c>
      <c r="AQ20" s="1" t="s">
        <v>88</v>
      </c>
      <c r="AR20" s="1"/>
      <c r="AS20" s="1"/>
      <c r="AT20" s="1"/>
      <c r="AU20" s="1"/>
    </row>
    <row r="21" spans="1:47" ht="18" x14ac:dyDescent="0.2">
      <c r="A21" s="7" t="str">
        <f>AM7</f>
        <v>Før 2. jagt</v>
      </c>
      <c r="B21" s="7"/>
      <c r="C21" s="7"/>
      <c r="D21" s="2">
        <f>'Ark 1'!D19+'Ark 1'!D20</f>
        <v>120</v>
      </c>
      <c r="E21" s="2">
        <f>'Ark 1'!E19+'Ark 1'!E20</f>
        <v>120</v>
      </c>
      <c r="F21" s="2">
        <f>'Ark 1'!F19+'Ark 1'!F20</f>
        <v>120</v>
      </c>
      <c r="G21" s="2"/>
      <c r="H21" s="2"/>
      <c r="I21" s="11"/>
      <c r="J21" s="7" t="str">
        <f>A21</f>
        <v>Før 2. jagt</v>
      </c>
      <c r="K21" s="7"/>
      <c r="L21" s="7"/>
      <c r="M21" s="2">
        <f ca="1">'Ark 1'!M19+'Ark 1'!M20</f>
        <v>120</v>
      </c>
      <c r="N21" s="2">
        <f ca="1">'Ark 1'!N19+'Ark 1'!N20</f>
        <v>120</v>
      </c>
      <c r="O21" s="2">
        <f>'Ark 1'!O19+'Ark 1'!O20</f>
        <v>120</v>
      </c>
      <c r="P21" s="2">
        <f>'Ark 1'!K34</f>
        <v>0</v>
      </c>
      <c r="AM21" s="18" t="str">
        <f t="shared" si="0"/>
        <v>Gaffel</v>
      </c>
      <c r="AO21" s="1" t="s">
        <v>11</v>
      </c>
      <c r="AP21" s="1" t="s">
        <v>42</v>
      </c>
      <c r="AQ21" s="1" t="s">
        <v>89</v>
      </c>
      <c r="AR21" s="1"/>
      <c r="AS21" s="1"/>
      <c r="AT21" s="1"/>
      <c r="AU21" s="1"/>
    </row>
    <row r="22" spans="1:47" s="15" customFormat="1" ht="18" x14ac:dyDescent="0.2">
      <c r="A22" s="14" t="str">
        <f>AM8</f>
        <v>2. jagt</v>
      </c>
      <c r="B22" s="14"/>
      <c r="C22" s="14"/>
      <c r="D22" s="16" t="str">
        <f>D3</f>
        <v>Mandler</v>
      </c>
      <c r="E22" s="16" t="str">
        <f>E3</f>
        <v>Havregryn</v>
      </c>
      <c r="F22" s="16" t="str">
        <f>F3</f>
        <v>Net</v>
      </c>
      <c r="G22" s="16" t="str">
        <f>G5</f>
        <v>I alt</v>
      </c>
      <c r="H22" s="16" t="str">
        <f>H5</f>
        <v>Skæbne</v>
      </c>
      <c r="I22" s="11"/>
      <c r="J22" s="14" t="str">
        <f>A22</f>
        <v>2. jagt</v>
      </c>
      <c r="K22" s="14"/>
      <c r="L22" s="14"/>
      <c r="M22" s="16" t="str">
        <f>M3</f>
        <v>Mandler</v>
      </c>
      <c r="N22" s="16" t="str">
        <f>N3</f>
        <v>Havregryn</v>
      </c>
      <c r="O22" s="16" t="str">
        <f>O3</f>
        <v>Net</v>
      </c>
      <c r="P22" s="16" t="str">
        <f>P5</f>
        <v>I alt</v>
      </c>
      <c r="Q22" s="16" t="str">
        <f>Q5</f>
        <v>Skæbne</v>
      </c>
      <c r="W22" s="15">
        <f>COUNTIF(B23:B31,"x")</f>
        <v>9</v>
      </c>
      <c r="Y22" s="15" t="s">
        <v>23</v>
      </c>
      <c r="Z22" s="15" t="s">
        <v>24</v>
      </c>
      <c r="AF22" s="15">
        <f>COUNTIF(K23:K31,"x")</f>
        <v>9</v>
      </c>
      <c r="AH22" s="15" t="s">
        <v>23</v>
      </c>
      <c r="AI22" s="15" t="s">
        <v>24</v>
      </c>
      <c r="AM22" s="18" t="str">
        <f t="shared" si="0"/>
        <v>I alt</v>
      </c>
      <c r="AN22"/>
      <c r="AO22" t="s">
        <v>12</v>
      </c>
      <c r="AP22" t="s">
        <v>13</v>
      </c>
      <c r="AQ22" s="1" t="s">
        <v>90</v>
      </c>
      <c r="AR22"/>
      <c r="AS22"/>
      <c r="AT22"/>
      <c r="AU22"/>
    </row>
    <row r="23" spans="1:47" ht="18" x14ac:dyDescent="0.2">
      <c r="A23" s="2" t="str">
        <f>A6</f>
        <v>Jæger 1</v>
      </c>
      <c r="B23" s="2" t="str">
        <f>IF(B6="x","x", " ")</f>
        <v>x</v>
      </c>
      <c r="C23" s="6" t="e">
        <f>Z6</f>
        <v>#VALUE!</v>
      </c>
      <c r="D23" s="5"/>
      <c r="E23" s="5"/>
      <c r="F23" s="5"/>
      <c r="G23" s="2" t="str">
        <f>IF(SUM(D23:F23)&gt;0, SUM(D23:F23)+V23," ")</f>
        <v xml:space="preserve"> </v>
      </c>
      <c r="H23" s="2" t="e">
        <f t="shared" ref="H23:H31" si="18">IF(B23="x",IF(W23&lt;=W$22/2, $AM$24,IF(W23-W$22/2=0.5, $AM$25, CONCATENATE($AM$26, VLOOKUP(X23-ROUNDUP(W$22/2,0),X$23:AA$31,4,FALSE))))," ")</f>
        <v>#VALUE!</v>
      </c>
      <c r="I23" s="11"/>
      <c r="J23" s="2" t="str">
        <f>J6</f>
        <v>Jæger 1</v>
      </c>
      <c r="K23" s="2" t="str">
        <f>IF(K6="x","x", " ")</f>
        <v>x</v>
      </c>
      <c r="L23" s="6" t="e">
        <f>AI6</f>
        <v>#VALUE!</v>
      </c>
      <c r="M23" s="5"/>
      <c r="N23" s="5"/>
      <c r="O23" s="5"/>
      <c r="P23" s="2" t="str">
        <f>IF(SUM(M23:O23)&gt;0, SUM(M23:O23)+$V23," ")</f>
        <v xml:space="preserve"> </v>
      </c>
      <c r="Q23" s="2" t="e">
        <f>IF(K23="x",IF(AF23&lt;=AF$22/2, $AM$24,IF(AF23-AF$22/2=0.5, $AM$25, CONCATENATE($AM$26, VLOOKUP(AG23-ROUNDUP(AF$22/2,0),AG$23:AJ$31,4,FALSE))))," ")</f>
        <v>#VALUE!</v>
      </c>
      <c r="V23">
        <v>9.9999999999999995E-8</v>
      </c>
      <c r="W23" t="e">
        <f>IF( B23="x", RANK(G23,G$23:G$31,0)," ")</f>
        <v>#VALUE!</v>
      </c>
      <c r="X23" t="e">
        <f>IF(B23="x", (W23-W$22/2), " ")</f>
        <v>#VALUE!</v>
      </c>
      <c r="Y23" t="e">
        <f t="shared" ref="Y23:Y31" si="19">IF(B23="x",C23," ")</f>
        <v>#VALUE!</v>
      </c>
      <c r="Z23" t="e">
        <f>IF(B23="x",IF(X23&lt;0.75, Y23, VLOOKUP(X23-ROUNDUP(W$22/2,0),X$23:Y$31,2,FALSE))," ")</f>
        <v>#VALUE!</v>
      </c>
      <c r="AA23" t="str">
        <f>$A23</f>
        <v>Jæger 1</v>
      </c>
      <c r="AF23" t="e">
        <f>IF( K23="x", RANK(P23,P$23:P$31,0)," ")</f>
        <v>#VALUE!</v>
      </c>
      <c r="AG23" t="e">
        <f>IF(K23="x", (AF23-AF$5/2), " ")</f>
        <v>#VALUE!</v>
      </c>
      <c r="AH23" t="e">
        <f t="shared" ref="AH23:AH31" si="20">IF(K23="x",L23," ")</f>
        <v>#VALUE!</v>
      </c>
      <c r="AI23" t="e">
        <f>IF(K23="x",IF(AG23&lt;0.75, AH23, VLOOKUP(AG23-ROUNDUP(AF$22/2,0),AG$23:AH$31,2,FALSE))," ")</f>
        <v>#VALUE!</v>
      </c>
      <c r="AJ23" t="str">
        <f>$A23</f>
        <v>Jæger 1</v>
      </c>
      <c r="AM23" s="18" t="str">
        <f t="shared" si="0"/>
        <v>Skæbne</v>
      </c>
      <c r="AO23" t="s">
        <v>14</v>
      </c>
      <c r="AP23" t="s">
        <v>55</v>
      </c>
      <c r="AQ23" s="22" t="s">
        <v>91</v>
      </c>
      <c r="AR23" s="15"/>
      <c r="AS23" s="15"/>
      <c r="AT23" s="15"/>
      <c r="AU23" s="15"/>
    </row>
    <row r="24" spans="1:47" ht="18" x14ac:dyDescent="0.2">
      <c r="A24" s="2" t="str">
        <f t="shared" ref="A24:A29" si="21">A7</f>
        <v>Jæger 2</v>
      </c>
      <c r="B24" s="2" t="str">
        <f t="shared" ref="B24:B31" si="22">IF(B7="x","x", " ")</f>
        <v>x</v>
      </c>
      <c r="C24" s="6" t="e">
        <f t="shared" ref="C24:C31" si="23">Z7</f>
        <v>#VALUE!</v>
      </c>
      <c r="D24" s="5"/>
      <c r="E24" s="5"/>
      <c r="F24" s="5"/>
      <c r="G24" s="2" t="str">
        <f t="shared" ref="G24:G31" si="24">IF(SUM(D24:F24)&gt;0, SUM(D24:F24)+V24," ")</f>
        <v xml:space="preserve"> </v>
      </c>
      <c r="H24" s="2" t="e">
        <f t="shared" si="18"/>
        <v>#VALUE!</v>
      </c>
      <c r="I24" s="11"/>
      <c r="J24" s="2" t="str">
        <f t="shared" ref="J24:J31" si="25">J7</f>
        <v>Jæger 2</v>
      </c>
      <c r="K24" s="2" t="str">
        <f t="shared" ref="K24:K31" si="26">IF(K7="x","x", " ")</f>
        <v>x</v>
      </c>
      <c r="L24" s="6" t="e">
        <f t="shared" ref="L24:L31" si="27">AI7</f>
        <v>#VALUE!</v>
      </c>
      <c r="M24" s="5"/>
      <c r="N24" s="5"/>
      <c r="O24" s="5"/>
      <c r="P24" s="2" t="str">
        <f t="shared" ref="P24:P31" si="28">IF(SUM(M24:O24)&gt;0, SUM(M24:O24)+$V24," ")</f>
        <v xml:space="preserve"> </v>
      </c>
      <c r="Q24" s="2" t="e">
        <f t="shared" ref="Q24:Q31" si="29">IF(K24="x",IF(AF24&lt;=AF$22/2, $AM$24,IF(AF24-AF$22/2=0.5, $AM$25, CONCATENATE($AM$26, VLOOKUP(AG24-ROUNDUP(AF$22/2,0),AG$23:AJ$31,4,FALSE))))," ")</f>
        <v>#VALUE!</v>
      </c>
      <c r="V24">
        <v>1.9999999999999999E-7</v>
      </c>
      <c r="W24" t="e">
        <f t="shared" ref="W24:W31" si="30">IF( B24="x", RANK(G24,G$23:G$31,0)," ")</f>
        <v>#VALUE!</v>
      </c>
      <c r="X24" t="e">
        <f t="shared" ref="X24:X31" si="31">IF(B24="x", (W24-W$22/2), " ")</f>
        <v>#VALUE!</v>
      </c>
      <c r="Y24" t="e">
        <f t="shared" si="19"/>
        <v>#VALUE!</v>
      </c>
      <c r="Z24" t="e">
        <f t="shared" ref="Z24:Z31" si="32">IF(B24="x",IF(X24&lt;0.75, Y24, VLOOKUP(X24-ROUNDUP(W$22/2,0),X$23:Y$31,2,FALSE))," ")</f>
        <v>#VALUE!</v>
      </c>
      <c r="AA24" t="str">
        <f t="shared" ref="AA24:AA29" si="33">$A24</f>
        <v>Jæger 2</v>
      </c>
      <c r="AF24" t="e">
        <f t="shared" ref="AF24:AF31" si="34">IF( K24="x", RANK(P24,P$23:P$31,0)," ")</f>
        <v>#VALUE!</v>
      </c>
      <c r="AG24" t="e">
        <f t="shared" ref="AG24:AG31" si="35">IF(K24="x", (AF24-AF$5/2), " ")</f>
        <v>#VALUE!</v>
      </c>
      <c r="AH24" t="e">
        <f t="shared" si="20"/>
        <v>#VALUE!</v>
      </c>
      <c r="AI24" t="e">
        <f t="shared" ref="AI24:AI31" si="36">IF(K24="x",IF(AG24&lt;0.75, AH24, VLOOKUP(AG24-ROUNDUP(AF$22/2,0),AG$23:AH$31,2,FALSE))," ")</f>
        <v>#VALUE!</v>
      </c>
      <c r="AJ24" t="str">
        <f t="shared" ref="AJ24:AJ29" si="37">$A24</f>
        <v>Jæger 2</v>
      </c>
      <c r="AM24" s="18" t="str">
        <f t="shared" si="0"/>
        <v>Reproducerer</v>
      </c>
      <c r="AO24" t="s">
        <v>56</v>
      </c>
      <c r="AP24" t="s">
        <v>68</v>
      </c>
      <c r="AQ24" s="1" t="s">
        <v>92</v>
      </c>
    </row>
    <row r="25" spans="1:47" ht="18" x14ac:dyDescent="0.2">
      <c r="A25" s="2" t="str">
        <f t="shared" si="21"/>
        <v>Jæger 3</v>
      </c>
      <c r="B25" s="2" t="str">
        <f t="shared" si="22"/>
        <v>x</v>
      </c>
      <c r="C25" s="6" t="e">
        <f t="shared" si="23"/>
        <v>#VALUE!</v>
      </c>
      <c r="D25" s="5"/>
      <c r="E25" s="5"/>
      <c r="F25" s="5"/>
      <c r="G25" s="2" t="str">
        <f t="shared" si="24"/>
        <v xml:space="preserve"> </v>
      </c>
      <c r="H25" s="2" t="e">
        <f t="shared" si="18"/>
        <v>#VALUE!</v>
      </c>
      <c r="I25" s="11"/>
      <c r="J25" s="2" t="str">
        <f t="shared" si="25"/>
        <v>Jæger 3</v>
      </c>
      <c r="K25" s="2" t="str">
        <f t="shared" si="26"/>
        <v>x</v>
      </c>
      <c r="L25" s="6" t="e">
        <f t="shared" si="27"/>
        <v>#VALUE!</v>
      </c>
      <c r="M25" s="5"/>
      <c r="N25" s="5"/>
      <c r="O25" s="5"/>
      <c r="P25" s="2" t="str">
        <f t="shared" si="28"/>
        <v xml:space="preserve"> </v>
      </c>
      <c r="Q25" s="2" t="e">
        <f t="shared" si="29"/>
        <v>#VALUE!</v>
      </c>
      <c r="V25">
        <v>2.9999999999999999E-7</v>
      </c>
      <c r="W25" t="e">
        <f t="shared" si="30"/>
        <v>#VALUE!</v>
      </c>
      <c r="X25" t="e">
        <f t="shared" si="31"/>
        <v>#VALUE!</v>
      </c>
      <c r="Y25" t="e">
        <f t="shared" si="19"/>
        <v>#VALUE!</v>
      </c>
      <c r="Z25" t="e">
        <f t="shared" si="32"/>
        <v>#VALUE!</v>
      </c>
      <c r="AA25" t="str">
        <f t="shared" si="33"/>
        <v>Jæger 3</v>
      </c>
      <c r="AF25" t="e">
        <f t="shared" si="34"/>
        <v>#VALUE!</v>
      </c>
      <c r="AG25" t="e">
        <f t="shared" si="35"/>
        <v>#VALUE!</v>
      </c>
      <c r="AH25" t="e">
        <f t="shared" si="20"/>
        <v>#VALUE!</v>
      </c>
      <c r="AI25" t="e">
        <f t="shared" si="36"/>
        <v>#VALUE!</v>
      </c>
      <c r="AJ25" t="str">
        <f t="shared" si="37"/>
        <v>Jæger 3</v>
      </c>
      <c r="AM25" s="18" t="str">
        <f t="shared" si="0"/>
        <v>Overlever</v>
      </c>
      <c r="AO25" t="s">
        <v>57</v>
      </c>
      <c r="AP25" t="s">
        <v>58</v>
      </c>
      <c r="AQ25" s="1" t="s">
        <v>93</v>
      </c>
    </row>
    <row r="26" spans="1:47" ht="18" x14ac:dyDescent="0.2">
      <c r="A26" s="2" t="str">
        <f t="shared" si="21"/>
        <v>Jæger 4</v>
      </c>
      <c r="B26" s="2" t="str">
        <f t="shared" si="22"/>
        <v>x</v>
      </c>
      <c r="C26" s="6" t="e">
        <f t="shared" si="23"/>
        <v>#VALUE!</v>
      </c>
      <c r="D26" s="5"/>
      <c r="E26" s="5"/>
      <c r="F26" s="5"/>
      <c r="G26" s="2" t="str">
        <f t="shared" si="24"/>
        <v xml:space="preserve"> </v>
      </c>
      <c r="H26" s="2" t="e">
        <f t="shared" si="18"/>
        <v>#VALUE!</v>
      </c>
      <c r="I26" s="11"/>
      <c r="J26" s="2" t="str">
        <f t="shared" si="25"/>
        <v>Jæger 4</v>
      </c>
      <c r="K26" s="2" t="str">
        <f t="shared" si="26"/>
        <v>x</v>
      </c>
      <c r="L26" s="6" t="e">
        <f t="shared" si="27"/>
        <v>#VALUE!</v>
      </c>
      <c r="M26" s="5"/>
      <c r="N26" s="5"/>
      <c r="O26" s="5"/>
      <c r="P26" s="2" t="str">
        <f t="shared" si="28"/>
        <v xml:space="preserve"> </v>
      </c>
      <c r="Q26" s="2" t="e">
        <f t="shared" si="29"/>
        <v>#VALUE!</v>
      </c>
      <c r="V26">
        <v>3.9999999999999998E-7</v>
      </c>
      <c r="W26" t="e">
        <f t="shared" si="30"/>
        <v>#VALUE!</v>
      </c>
      <c r="X26" t="e">
        <f t="shared" si="31"/>
        <v>#VALUE!</v>
      </c>
      <c r="Y26" t="e">
        <f t="shared" si="19"/>
        <v>#VALUE!</v>
      </c>
      <c r="Z26" t="e">
        <f t="shared" si="32"/>
        <v>#VALUE!</v>
      </c>
      <c r="AA26" t="str">
        <f t="shared" si="33"/>
        <v>Jæger 4</v>
      </c>
      <c r="AF26" t="e">
        <f t="shared" si="34"/>
        <v>#VALUE!</v>
      </c>
      <c r="AG26" t="e">
        <f t="shared" si="35"/>
        <v>#VALUE!</v>
      </c>
      <c r="AH26" t="e">
        <f t="shared" si="20"/>
        <v>#VALUE!</v>
      </c>
      <c r="AI26" t="e">
        <f t="shared" si="36"/>
        <v>#VALUE!</v>
      </c>
      <c r="AJ26" t="str">
        <f t="shared" si="37"/>
        <v>Jæger 4</v>
      </c>
      <c r="AM26" s="18" t="str">
        <f t="shared" si="0"/>
        <v xml:space="preserve">Dør, genopstår som klon af </v>
      </c>
      <c r="AO26" t="s">
        <v>69</v>
      </c>
      <c r="AP26" t="s">
        <v>70</v>
      </c>
      <c r="AQ26" s="1" t="s">
        <v>94</v>
      </c>
    </row>
    <row r="27" spans="1:47" ht="18" x14ac:dyDescent="0.2">
      <c r="A27" s="2" t="str">
        <f t="shared" si="21"/>
        <v>Jæger 5</v>
      </c>
      <c r="B27" s="2" t="str">
        <f t="shared" si="22"/>
        <v>x</v>
      </c>
      <c r="C27" s="6" t="e">
        <f t="shared" si="23"/>
        <v>#VALUE!</v>
      </c>
      <c r="D27" s="5"/>
      <c r="E27" s="5"/>
      <c r="F27" s="5"/>
      <c r="G27" s="2" t="str">
        <f t="shared" si="24"/>
        <v xml:space="preserve"> </v>
      </c>
      <c r="H27" s="2" t="e">
        <f t="shared" si="18"/>
        <v>#VALUE!</v>
      </c>
      <c r="I27" s="11"/>
      <c r="J27" s="2" t="str">
        <f t="shared" si="25"/>
        <v>Jæger 5</v>
      </c>
      <c r="K27" s="2" t="str">
        <f t="shared" si="26"/>
        <v>x</v>
      </c>
      <c r="L27" s="6" t="e">
        <f t="shared" si="27"/>
        <v>#VALUE!</v>
      </c>
      <c r="M27" s="5"/>
      <c r="N27" s="5"/>
      <c r="O27" s="5"/>
      <c r="P27" s="2" t="str">
        <f t="shared" si="28"/>
        <v xml:space="preserve"> </v>
      </c>
      <c r="Q27" s="2" t="e">
        <f t="shared" si="29"/>
        <v>#VALUE!</v>
      </c>
      <c r="V27">
        <v>4.9999999999999998E-7</v>
      </c>
      <c r="W27" t="e">
        <f t="shared" si="30"/>
        <v>#VALUE!</v>
      </c>
      <c r="X27" t="e">
        <f t="shared" si="31"/>
        <v>#VALUE!</v>
      </c>
      <c r="Y27" t="e">
        <f t="shared" si="19"/>
        <v>#VALUE!</v>
      </c>
      <c r="Z27" t="e">
        <f t="shared" si="32"/>
        <v>#VALUE!</v>
      </c>
      <c r="AA27" t="str">
        <f t="shared" si="33"/>
        <v>Jæger 5</v>
      </c>
      <c r="AF27" t="e">
        <f t="shared" si="34"/>
        <v>#VALUE!</v>
      </c>
      <c r="AG27" t="e">
        <f t="shared" si="35"/>
        <v>#VALUE!</v>
      </c>
      <c r="AH27" t="e">
        <f t="shared" si="20"/>
        <v>#VALUE!</v>
      </c>
      <c r="AI27" t="e">
        <f t="shared" si="36"/>
        <v>#VALUE!</v>
      </c>
      <c r="AJ27" t="str">
        <f t="shared" si="37"/>
        <v>Jæger 5</v>
      </c>
      <c r="AM27" s="18" t="str">
        <f t="shared" si="0"/>
        <v>Jæger 1</v>
      </c>
      <c r="AO27" t="s">
        <v>0</v>
      </c>
      <c r="AP27" t="s">
        <v>31</v>
      </c>
      <c r="AQ27" s="1" t="s">
        <v>95</v>
      </c>
    </row>
    <row r="28" spans="1:47" ht="18" x14ac:dyDescent="0.2">
      <c r="A28" s="2" t="str">
        <f t="shared" si="21"/>
        <v>Jæger 6</v>
      </c>
      <c r="B28" s="2" t="str">
        <f t="shared" si="22"/>
        <v>x</v>
      </c>
      <c r="C28" s="6" t="e">
        <f t="shared" si="23"/>
        <v>#VALUE!</v>
      </c>
      <c r="D28" s="5"/>
      <c r="E28" s="5"/>
      <c r="F28" s="5"/>
      <c r="G28" s="2" t="str">
        <f t="shared" si="24"/>
        <v xml:space="preserve"> </v>
      </c>
      <c r="H28" s="2" t="e">
        <f t="shared" si="18"/>
        <v>#VALUE!</v>
      </c>
      <c r="I28" s="11"/>
      <c r="J28" s="2" t="str">
        <f t="shared" si="25"/>
        <v>Jæger 6</v>
      </c>
      <c r="K28" s="2" t="str">
        <f t="shared" si="26"/>
        <v>x</v>
      </c>
      <c r="L28" s="6" t="e">
        <f t="shared" si="27"/>
        <v>#VALUE!</v>
      </c>
      <c r="M28" s="5"/>
      <c r="N28" s="5"/>
      <c r="O28" s="5"/>
      <c r="P28" s="2" t="str">
        <f t="shared" si="28"/>
        <v xml:space="preserve"> </v>
      </c>
      <c r="Q28" s="2" t="e">
        <f t="shared" si="29"/>
        <v>#VALUE!</v>
      </c>
      <c r="V28">
        <v>5.9999999999999997E-7</v>
      </c>
      <c r="W28" t="e">
        <f t="shared" si="30"/>
        <v>#VALUE!</v>
      </c>
      <c r="X28" t="e">
        <f t="shared" si="31"/>
        <v>#VALUE!</v>
      </c>
      <c r="Y28" t="e">
        <f t="shared" si="19"/>
        <v>#VALUE!</v>
      </c>
      <c r="Z28" t="e">
        <f t="shared" si="32"/>
        <v>#VALUE!</v>
      </c>
      <c r="AA28" t="str">
        <f t="shared" si="33"/>
        <v>Jæger 6</v>
      </c>
      <c r="AF28" t="e">
        <f t="shared" si="34"/>
        <v>#VALUE!</v>
      </c>
      <c r="AG28" t="e">
        <f t="shared" si="35"/>
        <v>#VALUE!</v>
      </c>
      <c r="AH28" t="e">
        <f t="shared" si="20"/>
        <v>#VALUE!</v>
      </c>
      <c r="AI28" t="e">
        <f t="shared" si="36"/>
        <v>#VALUE!</v>
      </c>
      <c r="AJ28" t="str">
        <f t="shared" si="37"/>
        <v>Jæger 6</v>
      </c>
      <c r="AM28" s="18" t="str">
        <f t="shared" si="0"/>
        <v>Jæger 2</v>
      </c>
      <c r="AO28" t="s">
        <v>1</v>
      </c>
      <c r="AP28" t="s">
        <v>32</v>
      </c>
      <c r="AQ28" s="1" t="s">
        <v>96</v>
      </c>
    </row>
    <row r="29" spans="1:47" ht="18" x14ac:dyDescent="0.2">
      <c r="A29" s="2" t="str">
        <f t="shared" si="21"/>
        <v>Jæger 7</v>
      </c>
      <c r="B29" s="2" t="str">
        <f t="shared" si="22"/>
        <v>x</v>
      </c>
      <c r="C29" s="6" t="e">
        <f t="shared" si="23"/>
        <v>#VALUE!</v>
      </c>
      <c r="D29" s="5"/>
      <c r="E29" s="5"/>
      <c r="F29" s="5"/>
      <c r="G29" s="2" t="str">
        <f t="shared" si="24"/>
        <v xml:space="preserve"> </v>
      </c>
      <c r="H29" s="2" t="e">
        <f t="shared" si="18"/>
        <v>#VALUE!</v>
      </c>
      <c r="I29" s="11"/>
      <c r="J29" s="2" t="str">
        <f t="shared" si="25"/>
        <v>Jæger 7</v>
      </c>
      <c r="K29" s="2" t="str">
        <f t="shared" si="26"/>
        <v>x</v>
      </c>
      <c r="L29" s="6" t="e">
        <f t="shared" si="27"/>
        <v>#VALUE!</v>
      </c>
      <c r="M29" s="5"/>
      <c r="N29" s="5"/>
      <c r="O29" s="5"/>
      <c r="P29" s="2" t="str">
        <f t="shared" si="28"/>
        <v xml:space="preserve"> </v>
      </c>
      <c r="Q29" s="2" t="e">
        <f t="shared" si="29"/>
        <v>#VALUE!</v>
      </c>
      <c r="V29">
        <v>6.9999999999999997E-7</v>
      </c>
      <c r="W29" t="e">
        <f t="shared" si="30"/>
        <v>#VALUE!</v>
      </c>
      <c r="X29" t="e">
        <f t="shared" si="31"/>
        <v>#VALUE!</v>
      </c>
      <c r="Y29" t="e">
        <f t="shared" si="19"/>
        <v>#VALUE!</v>
      </c>
      <c r="Z29" t="e">
        <f t="shared" si="32"/>
        <v>#VALUE!</v>
      </c>
      <c r="AA29" t="str">
        <f t="shared" si="33"/>
        <v>Jæger 7</v>
      </c>
      <c r="AF29" t="e">
        <f t="shared" si="34"/>
        <v>#VALUE!</v>
      </c>
      <c r="AG29" t="e">
        <f t="shared" si="35"/>
        <v>#VALUE!</v>
      </c>
      <c r="AH29" t="e">
        <f t="shared" si="20"/>
        <v>#VALUE!</v>
      </c>
      <c r="AI29" t="e">
        <f t="shared" si="36"/>
        <v>#VALUE!</v>
      </c>
      <c r="AJ29" t="str">
        <f t="shared" si="37"/>
        <v>Jæger 7</v>
      </c>
      <c r="AM29" s="18" t="str">
        <f t="shared" si="0"/>
        <v>Jæger 3</v>
      </c>
      <c r="AO29" t="s">
        <v>2</v>
      </c>
      <c r="AP29" t="s">
        <v>33</v>
      </c>
      <c r="AQ29" s="1" t="s">
        <v>97</v>
      </c>
    </row>
    <row r="30" spans="1:47" ht="18" x14ac:dyDescent="0.2">
      <c r="A30" s="2" t="str">
        <f>A13</f>
        <v>Jæger 8</v>
      </c>
      <c r="B30" s="2" t="str">
        <f t="shared" si="22"/>
        <v>x</v>
      </c>
      <c r="C30" s="6" t="e">
        <f t="shared" si="23"/>
        <v>#VALUE!</v>
      </c>
      <c r="D30" s="5"/>
      <c r="E30" s="5"/>
      <c r="F30" s="5"/>
      <c r="G30" s="2" t="str">
        <f t="shared" si="24"/>
        <v xml:space="preserve"> </v>
      </c>
      <c r="H30" s="2" t="e">
        <f t="shared" si="18"/>
        <v>#VALUE!</v>
      </c>
      <c r="I30" s="11"/>
      <c r="J30" s="2" t="str">
        <f t="shared" si="25"/>
        <v>Jæger 8</v>
      </c>
      <c r="K30" s="2" t="str">
        <f t="shared" si="26"/>
        <v>x</v>
      </c>
      <c r="L30" s="6" t="e">
        <f t="shared" si="27"/>
        <v>#VALUE!</v>
      </c>
      <c r="M30" s="5"/>
      <c r="N30" s="5"/>
      <c r="O30" s="5"/>
      <c r="P30" s="2" t="str">
        <f t="shared" si="28"/>
        <v xml:space="preserve"> </v>
      </c>
      <c r="Q30" s="2" t="e">
        <f t="shared" si="29"/>
        <v>#VALUE!</v>
      </c>
      <c r="V30">
        <v>7.9999999999999996E-7</v>
      </c>
      <c r="W30" t="e">
        <f t="shared" si="30"/>
        <v>#VALUE!</v>
      </c>
      <c r="X30" t="e">
        <f t="shared" si="31"/>
        <v>#VALUE!</v>
      </c>
      <c r="Y30" t="e">
        <f t="shared" si="19"/>
        <v>#VALUE!</v>
      </c>
      <c r="Z30" t="e">
        <f t="shared" si="32"/>
        <v>#VALUE!</v>
      </c>
      <c r="AA30" t="str">
        <f>$A30</f>
        <v>Jæger 8</v>
      </c>
      <c r="AF30" t="e">
        <f t="shared" si="34"/>
        <v>#VALUE!</v>
      </c>
      <c r="AG30" t="e">
        <f t="shared" si="35"/>
        <v>#VALUE!</v>
      </c>
      <c r="AH30" t="e">
        <f t="shared" si="20"/>
        <v>#VALUE!</v>
      </c>
      <c r="AI30" t="e">
        <f t="shared" si="36"/>
        <v>#VALUE!</v>
      </c>
      <c r="AJ30" t="str">
        <f>$A30</f>
        <v>Jæger 8</v>
      </c>
      <c r="AM30" s="18" t="str">
        <f t="shared" si="0"/>
        <v>Jæger 4</v>
      </c>
      <c r="AO30" t="s">
        <v>3</v>
      </c>
      <c r="AP30" t="s">
        <v>34</v>
      </c>
      <c r="AQ30" s="1" t="s">
        <v>98</v>
      </c>
    </row>
    <row r="31" spans="1:47" ht="18" x14ac:dyDescent="0.2">
      <c r="A31" s="2" t="str">
        <f>A14</f>
        <v>Jæger 9</v>
      </c>
      <c r="B31" s="2" t="str">
        <f t="shared" si="22"/>
        <v>x</v>
      </c>
      <c r="C31" s="6" t="e">
        <f t="shared" si="23"/>
        <v>#VALUE!</v>
      </c>
      <c r="D31" s="5"/>
      <c r="E31" s="5"/>
      <c r="F31" s="5"/>
      <c r="G31" s="2" t="str">
        <f t="shared" si="24"/>
        <v xml:space="preserve"> </v>
      </c>
      <c r="H31" s="2" t="e">
        <f t="shared" si="18"/>
        <v>#VALUE!</v>
      </c>
      <c r="I31" s="11"/>
      <c r="J31" s="2" t="str">
        <f t="shared" si="25"/>
        <v>Jæger 9</v>
      </c>
      <c r="K31" s="2" t="str">
        <f t="shared" si="26"/>
        <v>x</v>
      </c>
      <c r="L31" s="6" t="e">
        <f t="shared" si="27"/>
        <v>#VALUE!</v>
      </c>
      <c r="M31" s="5"/>
      <c r="N31" s="5"/>
      <c r="O31" s="5"/>
      <c r="P31" s="2" t="str">
        <f t="shared" si="28"/>
        <v xml:space="preserve"> </v>
      </c>
      <c r="Q31" s="2" t="e">
        <f t="shared" si="29"/>
        <v>#VALUE!</v>
      </c>
      <c r="V31">
        <v>8.9999999999999996E-7</v>
      </c>
      <c r="W31" t="e">
        <f t="shared" si="30"/>
        <v>#VALUE!</v>
      </c>
      <c r="X31" t="e">
        <f t="shared" si="31"/>
        <v>#VALUE!</v>
      </c>
      <c r="Y31" t="e">
        <f t="shared" si="19"/>
        <v>#VALUE!</v>
      </c>
      <c r="Z31" t="e">
        <f t="shared" si="32"/>
        <v>#VALUE!</v>
      </c>
      <c r="AA31" t="str">
        <f>$A31</f>
        <v>Jæger 9</v>
      </c>
      <c r="AF31" t="e">
        <f t="shared" si="34"/>
        <v>#VALUE!</v>
      </c>
      <c r="AG31" t="e">
        <f t="shared" si="35"/>
        <v>#VALUE!</v>
      </c>
      <c r="AH31" t="e">
        <f t="shared" si="20"/>
        <v>#VALUE!</v>
      </c>
      <c r="AI31" t="e">
        <f t="shared" si="36"/>
        <v>#VALUE!</v>
      </c>
      <c r="AJ31" t="str">
        <f>$A31</f>
        <v>Jæger 9</v>
      </c>
      <c r="AM31" s="18" t="str">
        <f t="shared" si="0"/>
        <v>Jæger 5</v>
      </c>
      <c r="AO31" t="s">
        <v>4</v>
      </c>
      <c r="AP31" t="s">
        <v>35</v>
      </c>
      <c r="AQ31" s="1" t="s">
        <v>99</v>
      </c>
    </row>
    <row r="32" spans="1:47" ht="18" x14ac:dyDescent="0.2">
      <c r="B32" s="2">
        <f>COUNTIF(Y$23:Y$31,C32)</f>
        <v>0</v>
      </c>
      <c r="C32" s="2" t="str">
        <f>C6</f>
        <v>Ske</v>
      </c>
      <c r="D32" s="2">
        <f>SUMIF($C$23:$C$31,$C32,D$23:D$31)</f>
        <v>0</v>
      </c>
      <c r="E32" s="2">
        <f t="shared" ref="E32:F34" si="38">SUMIF($C$23:$C$31,$C32,E$23:E$31)</f>
        <v>0</v>
      </c>
      <c r="F32" s="2">
        <f t="shared" si="38"/>
        <v>0</v>
      </c>
      <c r="G32" s="2">
        <f>SUM(G23:G25)</f>
        <v>0</v>
      </c>
      <c r="I32" s="11"/>
      <c r="K32" s="2">
        <f>COUNTIF(AH$23:AH$31,L32)</f>
        <v>0</v>
      </c>
      <c r="L32" s="2" t="str">
        <f>L15</f>
        <v>Ske</v>
      </c>
      <c r="M32" s="2">
        <f>SUMIF($L$23:$L$31,$L32,M$23:M$31)</f>
        <v>0</v>
      </c>
      <c r="N32" s="2">
        <f t="shared" ref="N32:O34" si="39">SUMIF($L$23:$L$31,$L32,N$23:N$31)</f>
        <v>0</v>
      </c>
      <c r="O32" s="2">
        <f t="shared" si="39"/>
        <v>0</v>
      </c>
      <c r="P32" s="2">
        <f>SUM(P23:P25)</f>
        <v>0</v>
      </c>
      <c r="AM32" s="18" t="str">
        <f t="shared" si="0"/>
        <v>Jæger 6</v>
      </c>
      <c r="AO32" t="s">
        <v>5</v>
      </c>
      <c r="AP32" t="s">
        <v>36</v>
      </c>
      <c r="AQ32" s="1" t="s">
        <v>100</v>
      </c>
    </row>
    <row r="33" spans="1:43" ht="18" x14ac:dyDescent="0.2">
      <c r="B33" s="2">
        <f>COUNTIF(Y$23:Y$31,C33)</f>
        <v>0</v>
      </c>
      <c r="C33" s="2" t="str">
        <f>C9</f>
        <v>Kniv</v>
      </c>
      <c r="D33" s="2">
        <f>SUMIF($C$23:$C$31,$C33,D$23:D$31)</f>
        <v>0</v>
      </c>
      <c r="E33" s="2">
        <f t="shared" si="38"/>
        <v>0</v>
      </c>
      <c r="F33" s="2">
        <f t="shared" si="38"/>
        <v>0</v>
      </c>
      <c r="G33" s="2">
        <f>SUM(G26:G28)</f>
        <v>0</v>
      </c>
      <c r="I33" s="11"/>
      <c r="K33" s="2">
        <f>COUNTIF(AH$23:AH$31,L33)</f>
        <v>0</v>
      </c>
      <c r="L33" s="2" t="str">
        <f>L16</f>
        <v>Kniv</v>
      </c>
      <c r="M33" s="2">
        <f>SUMIF($L$23:$L$31,$L33,M$23:M$31)</f>
        <v>0</v>
      </c>
      <c r="N33" s="2">
        <f t="shared" si="39"/>
        <v>0</v>
      </c>
      <c r="O33" s="2">
        <f t="shared" si="39"/>
        <v>0</v>
      </c>
      <c r="P33" s="2">
        <f>SUM(P26:P28)</f>
        <v>0</v>
      </c>
      <c r="AM33" s="18" t="str">
        <f t="shared" si="0"/>
        <v>Jæger 7</v>
      </c>
      <c r="AO33" t="s">
        <v>6</v>
      </c>
      <c r="AP33" t="s">
        <v>37</v>
      </c>
      <c r="AQ33" s="1" t="s">
        <v>101</v>
      </c>
    </row>
    <row r="34" spans="1:43" ht="18" x14ac:dyDescent="0.2">
      <c r="B34" s="2">
        <f>COUNTIF(Y$23:Y$31,C34)</f>
        <v>0</v>
      </c>
      <c r="C34" s="2" t="str">
        <f>C12</f>
        <v>Gaffel</v>
      </c>
      <c r="D34" s="2">
        <f>SUMIF($C$23:$C$31,$C34,D$23:D$31)</f>
        <v>0</v>
      </c>
      <c r="E34" s="2">
        <f t="shared" si="38"/>
        <v>0</v>
      </c>
      <c r="F34" s="2">
        <f t="shared" si="38"/>
        <v>0</v>
      </c>
      <c r="G34" s="2">
        <f>SUM(G29:G31)</f>
        <v>0</v>
      </c>
      <c r="I34" s="11"/>
      <c r="K34" s="2">
        <f>COUNTIF(AH$23:AH$31,L34)</f>
        <v>0</v>
      </c>
      <c r="L34" s="2" t="str">
        <f>L17</f>
        <v>Gaffel</v>
      </c>
      <c r="M34" s="2">
        <f>SUMIF($L$23:$L$31,$L34,M$23:M$31)</f>
        <v>0</v>
      </c>
      <c r="N34" s="2">
        <f t="shared" si="39"/>
        <v>0</v>
      </c>
      <c r="O34" s="2">
        <f t="shared" si="39"/>
        <v>0</v>
      </c>
      <c r="P34" s="2">
        <f>SUM(P29:P31)</f>
        <v>0</v>
      </c>
      <c r="AM34" s="18" t="str">
        <f t="shared" si="0"/>
        <v>Jæger 8</v>
      </c>
      <c r="AO34" t="s">
        <v>7</v>
      </c>
      <c r="AP34" t="s">
        <v>38</v>
      </c>
      <c r="AQ34" s="1" t="s">
        <v>102</v>
      </c>
    </row>
    <row r="35" spans="1:43" ht="18" x14ac:dyDescent="0.2">
      <c r="B35" s="2" t="str">
        <f>B18</f>
        <v>Spist</v>
      </c>
      <c r="C35" s="2"/>
      <c r="D35" s="2">
        <f>SUM(D32:D34)</f>
        <v>0</v>
      </c>
      <c r="E35" s="2">
        <f>SUM(E32:E34)</f>
        <v>0</v>
      </c>
      <c r="F35" s="2">
        <f>SUM(F32:F34)</f>
        <v>0</v>
      </c>
      <c r="I35" s="11"/>
      <c r="K35" s="2" t="str">
        <f>B35</f>
        <v>Spist</v>
      </c>
      <c r="L35" s="2"/>
      <c r="M35" s="2">
        <f>SUM(M32:M34)</f>
        <v>0</v>
      </c>
      <c r="N35" s="2">
        <f>SUM(N32:N34)</f>
        <v>0</v>
      </c>
      <c r="O35" s="2">
        <f>SUM(O32:O34)</f>
        <v>0</v>
      </c>
      <c r="AM35" s="18" t="str">
        <f t="shared" si="0"/>
        <v>Jæger 9</v>
      </c>
      <c r="AO35" t="s">
        <v>8</v>
      </c>
      <c r="AP35" t="s">
        <v>39</v>
      </c>
      <c r="AQ35" s="1" t="s">
        <v>103</v>
      </c>
    </row>
    <row r="36" spans="1:43" ht="18" x14ac:dyDescent="0.2">
      <c r="B36" s="2" t="str">
        <f>B19</f>
        <v>Overlevet</v>
      </c>
      <c r="C36" s="2"/>
      <c r="D36" s="2">
        <f>'Ark 1'!D21-'Ark 1'!D35</f>
        <v>120</v>
      </c>
      <c r="E36" s="2">
        <f>'Ark 1'!E21-'Ark 1'!E35</f>
        <v>120</v>
      </c>
      <c r="F36" s="2">
        <f>'Ark 1'!F21-'Ark 1'!F35</f>
        <v>120</v>
      </c>
      <c r="I36" s="11"/>
      <c r="K36" s="2" t="str">
        <f>B36</f>
        <v>Overlevet</v>
      </c>
      <c r="L36" s="2"/>
      <c r="M36" s="2">
        <f ca="1">'Ark 1'!M21-M35</f>
        <v>120</v>
      </c>
      <c r="N36" s="2">
        <f ca="1">'Ark 1'!N21-N35</f>
        <v>120</v>
      </c>
      <c r="O36" s="2">
        <f>'Ark 1'!O21-O35</f>
        <v>120</v>
      </c>
      <c r="AM36" s="18" t="str">
        <f t="shared" si="0"/>
        <v>Hjælpetal</v>
      </c>
      <c r="AO36" t="s">
        <v>22</v>
      </c>
      <c r="AP36" t="s">
        <v>66</v>
      </c>
      <c r="AQ36" s="1" t="s">
        <v>104</v>
      </c>
    </row>
    <row r="37" spans="1:43" ht="18" x14ac:dyDescent="0.2">
      <c r="B37" s="2" t="str">
        <f>B20</f>
        <v>Tilvækst</v>
      </c>
      <c r="C37" s="2"/>
      <c r="D37" s="6">
        <f>2*D36</f>
        <v>240</v>
      </c>
      <c r="E37" s="6">
        <f>2*E36</f>
        <v>240</v>
      </c>
      <c r="F37" s="6">
        <f>2*F36</f>
        <v>240</v>
      </c>
      <c r="I37" s="11"/>
      <c r="K37" s="2" t="str">
        <f>B37</f>
        <v>Tilvækst</v>
      </c>
      <c r="L37" s="2"/>
      <c r="M37" s="6">
        <f ca="1">2*M36</f>
        <v>240</v>
      </c>
      <c r="N37" s="6">
        <f ca="1">2*N36</f>
        <v>240</v>
      </c>
      <c r="O37" s="6">
        <f>2*O36</f>
        <v>240</v>
      </c>
      <c r="AM37" s="18"/>
    </row>
    <row r="38" spans="1:43" ht="18" x14ac:dyDescent="0.2">
      <c r="A38" s="7" t="str">
        <f>AM9</f>
        <v>Før 3. jagt</v>
      </c>
      <c r="B38" s="7"/>
      <c r="C38" s="7"/>
      <c r="D38" s="2">
        <f>D36+D37</f>
        <v>360</v>
      </c>
      <c r="E38" s="2">
        <f>E36+E37</f>
        <v>360</v>
      </c>
      <c r="F38" s="2">
        <f>F36+F37</f>
        <v>360</v>
      </c>
      <c r="G38" s="2">
        <f>'Ark 1'!B51</f>
        <v>0</v>
      </c>
      <c r="H38" s="2"/>
      <c r="I38" s="11"/>
      <c r="J38" s="7" t="str">
        <f>A38</f>
        <v>Før 3. jagt</v>
      </c>
      <c r="K38" s="7"/>
      <c r="L38" s="7"/>
      <c r="M38" s="2">
        <f ca="1">M36+M37</f>
        <v>360</v>
      </c>
      <c r="N38" s="2">
        <f ca="1">N36+N37</f>
        <v>360</v>
      </c>
      <c r="O38" s="2">
        <f>O36+O37</f>
        <v>360</v>
      </c>
      <c r="AM38" s="18"/>
    </row>
    <row r="39" spans="1:43" s="15" customFormat="1" ht="18" x14ac:dyDescent="0.2">
      <c r="A39" s="14" t="str">
        <f>AM10</f>
        <v>3. jagt</v>
      </c>
      <c r="B39" s="14"/>
      <c r="C39" s="14"/>
      <c r="D39" s="16" t="str">
        <f>D22</f>
        <v>Mandler</v>
      </c>
      <c r="E39" s="16" t="str">
        <f>E22</f>
        <v>Havregryn</v>
      </c>
      <c r="F39" s="16" t="str">
        <f>F22</f>
        <v>Net</v>
      </c>
      <c r="G39" s="16" t="str">
        <f>G22</f>
        <v>I alt</v>
      </c>
      <c r="H39" s="16" t="str">
        <f>H22</f>
        <v>Skæbne</v>
      </c>
      <c r="I39" s="11"/>
      <c r="J39" s="14" t="str">
        <f>A39</f>
        <v>3. jagt</v>
      </c>
      <c r="K39" s="14"/>
      <c r="L39" s="14"/>
      <c r="M39" s="16" t="str">
        <f>M22</f>
        <v>Mandler</v>
      </c>
      <c r="N39" s="16" t="str">
        <f>N22</f>
        <v>Havregryn</v>
      </c>
      <c r="O39" s="16" t="str">
        <f>O22</f>
        <v>Net</v>
      </c>
      <c r="P39" s="16" t="str">
        <f>P22</f>
        <v>I alt</v>
      </c>
      <c r="Q39" s="16" t="str">
        <f>Q22</f>
        <v>Skæbne</v>
      </c>
      <c r="W39" s="15">
        <f>COUNTIF(B40:B48,"x")</f>
        <v>9</v>
      </c>
      <c r="Y39" s="15" t="s">
        <v>23</v>
      </c>
      <c r="Z39" s="15" t="s">
        <v>24</v>
      </c>
      <c r="AF39" s="15">
        <f>COUNTIF(K40:K48,"x")</f>
        <v>9</v>
      </c>
      <c r="AH39" s="15" t="s">
        <v>23</v>
      </c>
      <c r="AI39" s="15" t="s">
        <v>24</v>
      </c>
    </row>
    <row r="40" spans="1:43" ht="18" x14ac:dyDescent="0.2">
      <c r="A40" s="2" t="str">
        <f>A6</f>
        <v>Jæger 1</v>
      </c>
      <c r="B40" s="13" t="str">
        <f>IF(B23="x","x", " ")</f>
        <v>x</v>
      </c>
      <c r="C40" s="6" t="e">
        <f>Z23</f>
        <v>#VALUE!</v>
      </c>
      <c r="D40" s="5"/>
      <c r="E40" s="5"/>
      <c r="F40" s="5"/>
      <c r="G40" s="2" t="str">
        <f>IF(SUM(D40:F40)&gt;0, SUM(D40:F40)+V40," ")</f>
        <v xml:space="preserve"> </v>
      </c>
      <c r="H40" s="2" t="e">
        <f>IF(B40="x",IF(W40&lt;=W$39/2, $AM$24,IF(W40-W$39/2=0.5, $AM$25, CONCATENATE($AM$26, VLOOKUP(X40-ROUNDUP(W$39/2,0),X$40:AA$48,4,FALSE))))," ")</f>
        <v>#VALUE!</v>
      </c>
      <c r="I40" s="11"/>
      <c r="J40" s="2" t="str">
        <f>J6</f>
        <v>Jæger 1</v>
      </c>
      <c r="K40" s="2" t="str">
        <f>IF(K23="x","x", " ")</f>
        <v>x</v>
      </c>
      <c r="L40" s="6" t="e">
        <f>AI23</f>
        <v>#VALUE!</v>
      </c>
      <c r="M40" s="5"/>
      <c r="N40" s="5"/>
      <c r="O40" s="5"/>
      <c r="P40" s="2" t="str">
        <f>IF(SUM(M40:O40)&gt;0, SUM(M40:O40)+$V40," ")</f>
        <v xml:space="preserve"> </v>
      </c>
      <c r="Q40" s="2" t="e">
        <f>IF(K40="x",IF(AF40&lt;=AF$39/2, $AM$24,IF(AF40-AF$39/2=0.5, $AM$25, CONCATENATE($AM$26, VLOOKUP(AG40-ROUNDUP(AF$39/2,0),AG$40:AJ$48,4,FALSE))))," ")</f>
        <v>#VALUE!</v>
      </c>
      <c r="V40">
        <v>9.9999999999999995E-8</v>
      </c>
      <c r="W40" t="e">
        <f>IF( B40="x", RANK(G40,G$40:G$48,0)," ")</f>
        <v>#VALUE!</v>
      </c>
      <c r="X40" t="e">
        <f>IF(B40="x", (W40-W$39/2), " ")</f>
        <v>#VALUE!</v>
      </c>
      <c r="Y40" t="e">
        <f t="shared" ref="Y40:Y48" si="40">IF(B40="x",C40," ")</f>
        <v>#VALUE!</v>
      </c>
      <c r="Z40" t="e">
        <f>IF(B40="x",IF(X40&lt;0.75, Y40, VLOOKUP(X40-ROUNDUP(W$39/2,0),X$40:Y$48,2,FALSE))," ")</f>
        <v>#VALUE!</v>
      </c>
      <c r="AA40" t="str">
        <f>$A40</f>
        <v>Jæger 1</v>
      </c>
      <c r="AF40" t="e">
        <f>IF( K40="x", RANK(P40,P$40:P$48,0)," ")</f>
        <v>#VALUE!</v>
      </c>
      <c r="AG40" t="e">
        <f>IF(K40="x", (AF40-AF$5/2), " ")</f>
        <v>#VALUE!</v>
      </c>
      <c r="AH40" t="e">
        <f t="shared" ref="AH40:AH48" si="41">IF(K40="x",L40," ")</f>
        <v>#VALUE!</v>
      </c>
      <c r="AI40" t="e">
        <f>IF(K40="x",IF(AG40&lt;0.75, AH40, VLOOKUP(AG40-ROUNDUP(AF$39/2,0),AG$40:AH$48,2,FALSE))," ")</f>
        <v>#VALUE!</v>
      </c>
      <c r="AJ40" t="str">
        <f>$A40</f>
        <v>Jæger 1</v>
      </c>
    </row>
    <row r="41" spans="1:43" ht="18" x14ac:dyDescent="0.2">
      <c r="A41" s="2" t="str">
        <f t="shared" ref="A41:A48" si="42">A7</f>
        <v>Jæger 2</v>
      </c>
      <c r="B41" s="13" t="str">
        <f t="shared" ref="B41:B48" si="43">IF(B24="x","x", " ")</f>
        <v>x</v>
      </c>
      <c r="C41" s="6" t="e">
        <f t="shared" ref="C41:C48" si="44">Z24</f>
        <v>#VALUE!</v>
      </c>
      <c r="D41" s="5"/>
      <c r="E41" s="5"/>
      <c r="F41" s="5"/>
      <c r="G41" s="2" t="str">
        <f t="shared" ref="G41:G48" si="45">IF(SUM(D41:F41)&gt;0, SUM(D41:F41)+V41," ")</f>
        <v xml:space="preserve"> </v>
      </c>
      <c r="H41" s="2" t="e">
        <f t="shared" ref="H41:H48" si="46">IF(B41="x",IF(W41&lt;=W$39/2, $AM$24,IF(W41-W$39/2=0.5, $AM$25, CONCATENATE($AM$26, VLOOKUP(X41-ROUNDUP(W$39/2,0),X$40:AA$48,4,FALSE))))," ")</f>
        <v>#VALUE!</v>
      </c>
      <c r="I41" s="11"/>
      <c r="J41" s="2" t="str">
        <f t="shared" ref="J41:J48" si="47">J7</f>
        <v>Jæger 2</v>
      </c>
      <c r="K41" s="2" t="str">
        <f t="shared" ref="K41:K48" si="48">IF(K24="x","x", " ")</f>
        <v>x</v>
      </c>
      <c r="L41" s="6" t="e">
        <f t="shared" ref="L41:L48" si="49">AI24</f>
        <v>#VALUE!</v>
      </c>
      <c r="M41" s="5"/>
      <c r="N41" s="5"/>
      <c r="O41" s="5"/>
      <c r="P41" s="2" t="str">
        <f t="shared" ref="P41:P48" si="50">IF(SUM(M41:O41)&gt;0, SUM(M41:O41)+$V41," ")</f>
        <v xml:space="preserve"> </v>
      </c>
      <c r="Q41" s="2" t="e">
        <f t="shared" ref="Q41:Q48" si="51">IF(K41="x",IF(AF41&lt;=AF$39/2, $AM$24,IF(AF41-AF$39/2=0.5, $AM$25, CONCATENATE($AM$26, VLOOKUP(AG41-ROUNDUP(AF$39/2,0),AG$40:AJ$48,4,FALSE))))," ")</f>
        <v>#VALUE!</v>
      </c>
      <c r="V41">
        <v>1.9999999999999999E-7</v>
      </c>
      <c r="W41" t="e">
        <f t="shared" ref="W41:W48" si="52">IF( B41="x", RANK(G41,G$40:G$48,0)," ")</f>
        <v>#VALUE!</v>
      </c>
      <c r="X41" t="e">
        <f t="shared" ref="X41:X48" si="53">IF(B41="x", (W41-W$39/2), " ")</f>
        <v>#VALUE!</v>
      </c>
      <c r="Y41" t="e">
        <f t="shared" si="40"/>
        <v>#VALUE!</v>
      </c>
      <c r="Z41" t="e">
        <f t="shared" ref="Z41:Z48" si="54">IF(B41="x",IF(X41&lt;0.75, Y41, VLOOKUP(X41-ROUNDUP(W$39/2,0),X$40:Y$48,2,FALSE))," ")</f>
        <v>#VALUE!</v>
      </c>
      <c r="AA41" t="str">
        <f t="shared" ref="AA41:AA48" si="55">$A41</f>
        <v>Jæger 2</v>
      </c>
      <c r="AF41" t="e">
        <f t="shared" ref="AF41:AF48" si="56">IF( K41="x", RANK(P41,P$40:P$48,0)," ")</f>
        <v>#VALUE!</v>
      </c>
      <c r="AG41" t="e">
        <f t="shared" ref="AG41:AG48" si="57">IF(K41="x", (AF41-AF$5/2), " ")</f>
        <v>#VALUE!</v>
      </c>
      <c r="AH41" t="e">
        <f t="shared" si="41"/>
        <v>#VALUE!</v>
      </c>
      <c r="AI41" t="e">
        <f t="shared" ref="AI41:AI48" si="58">IF(K41="x",IF(AG41&lt;0.75, AH41, VLOOKUP(AG41-ROUNDUP(AF$39/2,0),AG$40:AH$48,2,FALSE))," ")</f>
        <v>#VALUE!</v>
      </c>
      <c r="AJ41" t="str">
        <f t="shared" ref="AJ41:AJ48" si="59">$A41</f>
        <v>Jæger 2</v>
      </c>
    </row>
    <row r="42" spans="1:43" ht="18" x14ac:dyDescent="0.2">
      <c r="A42" s="2" t="str">
        <f t="shared" si="42"/>
        <v>Jæger 3</v>
      </c>
      <c r="B42" s="13" t="str">
        <f t="shared" si="43"/>
        <v>x</v>
      </c>
      <c r="C42" s="6" t="e">
        <f t="shared" si="44"/>
        <v>#VALUE!</v>
      </c>
      <c r="D42" s="5"/>
      <c r="E42" s="5"/>
      <c r="F42" s="5"/>
      <c r="G42" s="2" t="str">
        <f t="shared" si="45"/>
        <v xml:space="preserve"> </v>
      </c>
      <c r="H42" s="2" t="e">
        <f t="shared" si="46"/>
        <v>#VALUE!</v>
      </c>
      <c r="I42" s="11"/>
      <c r="J42" s="2" t="str">
        <f t="shared" si="47"/>
        <v>Jæger 3</v>
      </c>
      <c r="K42" s="2" t="str">
        <f t="shared" si="48"/>
        <v>x</v>
      </c>
      <c r="L42" s="6" t="e">
        <f t="shared" si="49"/>
        <v>#VALUE!</v>
      </c>
      <c r="M42" s="5"/>
      <c r="N42" s="5"/>
      <c r="O42" s="5"/>
      <c r="P42" s="2" t="str">
        <f t="shared" si="50"/>
        <v xml:space="preserve"> </v>
      </c>
      <c r="Q42" s="2" t="e">
        <f t="shared" si="51"/>
        <v>#VALUE!</v>
      </c>
      <c r="V42">
        <v>2.9999999999999999E-7</v>
      </c>
      <c r="W42" t="e">
        <f t="shared" si="52"/>
        <v>#VALUE!</v>
      </c>
      <c r="X42" t="e">
        <f t="shared" si="53"/>
        <v>#VALUE!</v>
      </c>
      <c r="Y42" t="e">
        <f t="shared" si="40"/>
        <v>#VALUE!</v>
      </c>
      <c r="Z42" t="e">
        <f t="shared" si="54"/>
        <v>#VALUE!</v>
      </c>
      <c r="AA42" t="str">
        <f t="shared" si="55"/>
        <v>Jæger 3</v>
      </c>
      <c r="AF42" t="e">
        <f t="shared" si="56"/>
        <v>#VALUE!</v>
      </c>
      <c r="AG42" t="e">
        <f t="shared" si="57"/>
        <v>#VALUE!</v>
      </c>
      <c r="AH42" t="e">
        <f t="shared" si="41"/>
        <v>#VALUE!</v>
      </c>
      <c r="AI42" t="e">
        <f t="shared" si="58"/>
        <v>#VALUE!</v>
      </c>
      <c r="AJ42" t="str">
        <f t="shared" si="59"/>
        <v>Jæger 3</v>
      </c>
    </row>
    <row r="43" spans="1:43" ht="18" x14ac:dyDescent="0.2">
      <c r="A43" s="2" t="str">
        <f t="shared" si="42"/>
        <v>Jæger 4</v>
      </c>
      <c r="B43" s="13" t="str">
        <f t="shared" si="43"/>
        <v>x</v>
      </c>
      <c r="C43" s="6" t="e">
        <f t="shared" si="44"/>
        <v>#VALUE!</v>
      </c>
      <c r="D43" s="5"/>
      <c r="E43" s="5"/>
      <c r="F43" s="5"/>
      <c r="G43" s="2" t="str">
        <f t="shared" si="45"/>
        <v xml:space="preserve"> </v>
      </c>
      <c r="H43" s="2" t="e">
        <f t="shared" si="46"/>
        <v>#VALUE!</v>
      </c>
      <c r="I43" s="11"/>
      <c r="J43" s="2" t="str">
        <f t="shared" si="47"/>
        <v>Jæger 4</v>
      </c>
      <c r="K43" s="2" t="str">
        <f t="shared" si="48"/>
        <v>x</v>
      </c>
      <c r="L43" s="6" t="e">
        <f t="shared" si="49"/>
        <v>#VALUE!</v>
      </c>
      <c r="M43" s="5"/>
      <c r="N43" s="5"/>
      <c r="O43" s="5"/>
      <c r="P43" s="2" t="str">
        <f t="shared" si="50"/>
        <v xml:space="preserve"> </v>
      </c>
      <c r="Q43" s="2" t="e">
        <f t="shared" si="51"/>
        <v>#VALUE!</v>
      </c>
      <c r="V43">
        <v>3.9999999999999998E-7</v>
      </c>
      <c r="W43" t="e">
        <f t="shared" si="52"/>
        <v>#VALUE!</v>
      </c>
      <c r="X43" t="e">
        <f t="shared" si="53"/>
        <v>#VALUE!</v>
      </c>
      <c r="Y43" t="e">
        <f t="shared" si="40"/>
        <v>#VALUE!</v>
      </c>
      <c r="Z43" t="e">
        <f t="shared" si="54"/>
        <v>#VALUE!</v>
      </c>
      <c r="AA43" t="str">
        <f t="shared" si="55"/>
        <v>Jæger 4</v>
      </c>
      <c r="AF43" t="e">
        <f t="shared" si="56"/>
        <v>#VALUE!</v>
      </c>
      <c r="AG43" t="e">
        <f t="shared" si="57"/>
        <v>#VALUE!</v>
      </c>
      <c r="AH43" t="e">
        <f t="shared" si="41"/>
        <v>#VALUE!</v>
      </c>
      <c r="AI43" t="e">
        <f t="shared" si="58"/>
        <v>#VALUE!</v>
      </c>
      <c r="AJ43" t="str">
        <f t="shared" si="59"/>
        <v>Jæger 4</v>
      </c>
    </row>
    <row r="44" spans="1:43" ht="18" x14ac:dyDescent="0.2">
      <c r="A44" s="2" t="str">
        <f t="shared" si="42"/>
        <v>Jæger 5</v>
      </c>
      <c r="B44" s="13" t="str">
        <f t="shared" si="43"/>
        <v>x</v>
      </c>
      <c r="C44" s="6" t="e">
        <f t="shared" si="44"/>
        <v>#VALUE!</v>
      </c>
      <c r="D44" s="5"/>
      <c r="E44" s="5"/>
      <c r="F44" s="5"/>
      <c r="G44" s="2" t="str">
        <f t="shared" si="45"/>
        <v xml:space="preserve"> </v>
      </c>
      <c r="H44" s="2" t="e">
        <f t="shared" si="46"/>
        <v>#VALUE!</v>
      </c>
      <c r="I44" s="11"/>
      <c r="J44" s="2" t="str">
        <f t="shared" si="47"/>
        <v>Jæger 5</v>
      </c>
      <c r="K44" s="2" t="str">
        <f t="shared" si="48"/>
        <v>x</v>
      </c>
      <c r="L44" s="6" t="e">
        <f t="shared" si="49"/>
        <v>#VALUE!</v>
      </c>
      <c r="M44" s="5"/>
      <c r="N44" s="5"/>
      <c r="O44" s="5"/>
      <c r="P44" s="2" t="str">
        <f t="shared" si="50"/>
        <v xml:space="preserve"> </v>
      </c>
      <c r="Q44" s="2" t="e">
        <f t="shared" si="51"/>
        <v>#VALUE!</v>
      </c>
      <c r="V44">
        <v>4.9999999999999998E-7</v>
      </c>
      <c r="W44" t="e">
        <f t="shared" si="52"/>
        <v>#VALUE!</v>
      </c>
      <c r="X44" t="e">
        <f t="shared" si="53"/>
        <v>#VALUE!</v>
      </c>
      <c r="Y44" t="e">
        <f t="shared" si="40"/>
        <v>#VALUE!</v>
      </c>
      <c r="Z44" t="e">
        <f t="shared" si="54"/>
        <v>#VALUE!</v>
      </c>
      <c r="AA44" t="str">
        <f t="shared" si="55"/>
        <v>Jæger 5</v>
      </c>
      <c r="AF44" t="e">
        <f t="shared" si="56"/>
        <v>#VALUE!</v>
      </c>
      <c r="AG44" t="e">
        <f t="shared" si="57"/>
        <v>#VALUE!</v>
      </c>
      <c r="AH44" t="e">
        <f t="shared" si="41"/>
        <v>#VALUE!</v>
      </c>
      <c r="AI44" t="e">
        <f t="shared" si="58"/>
        <v>#VALUE!</v>
      </c>
      <c r="AJ44" t="str">
        <f t="shared" si="59"/>
        <v>Jæger 5</v>
      </c>
    </row>
    <row r="45" spans="1:43" ht="18" x14ac:dyDescent="0.2">
      <c r="A45" s="2" t="str">
        <f t="shared" si="42"/>
        <v>Jæger 6</v>
      </c>
      <c r="B45" s="13" t="str">
        <f t="shared" si="43"/>
        <v>x</v>
      </c>
      <c r="C45" s="6" t="e">
        <f t="shared" si="44"/>
        <v>#VALUE!</v>
      </c>
      <c r="D45" s="5"/>
      <c r="E45" s="5"/>
      <c r="F45" s="5"/>
      <c r="G45" s="2" t="str">
        <f t="shared" si="45"/>
        <v xml:space="preserve"> </v>
      </c>
      <c r="H45" s="2" t="e">
        <f t="shared" si="46"/>
        <v>#VALUE!</v>
      </c>
      <c r="I45" s="11"/>
      <c r="J45" s="2" t="str">
        <f t="shared" si="47"/>
        <v>Jæger 6</v>
      </c>
      <c r="K45" s="2" t="str">
        <f t="shared" si="48"/>
        <v>x</v>
      </c>
      <c r="L45" s="6" t="e">
        <f t="shared" si="49"/>
        <v>#VALUE!</v>
      </c>
      <c r="M45" s="5"/>
      <c r="N45" s="5"/>
      <c r="O45" s="5"/>
      <c r="P45" s="2" t="str">
        <f t="shared" si="50"/>
        <v xml:space="preserve"> </v>
      </c>
      <c r="Q45" s="2" t="e">
        <f t="shared" si="51"/>
        <v>#VALUE!</v>
      </c>
      <c r="V45">
        <v>5.9999999999999997E-7</v>
      </c>
      <c r="W45" t="e">
        <f t="shared" si="52"/>
        <v>#VALUE!</v>
      </c>
      <c r="X45" t="e">
        <f t="shared" si="53"/>
        <v>#VALUE!</v>
      </c>
      <c r="Y45" t="e">
        <f t="shared" si="40"/>
        <v>#VALUE!</v>
      </c>
      <c r="Z45" t="e">
        <f t="shared" si="54"/>
        <v>#VALUE!</v>
      </c>
      <c r="AA45" t="str">
        <f t="shared" si="55"/>
        <v>Jæger 6</v>
      </c>
      <c r="AF45" t="e">
        <f t="shared" si="56"/>
        <v>#VALUE!</v>
      </c>
      <c r="AG45" t="e">
        <f t="shared" si="57"/>
        <v>#VALUE!</v>
      </c>
      <c r="AH45" t="e">
        <f t="shared" si="41"/>
        <v>#VALUE!</v>
      </c>
      <c r="AI45" t="e">
        <f t="shared" si="58"/>
        <v>#VALUE!</v>
      </c>
      <c r="AJ45" t="str">
        <f t="shared" si="59"/>
        <v>Jæger 6</v>
      </c>
    </row>
    <row r="46" spans="1:43" ht="18" x14ac:dyDescent="0.2">
      <c r="A46" s="2" t="str">
        <f t="shared" si="42"/>
        <v>Jæger 7</v>
      </c>
      <c r="B46" s="13" t="str">
        <f t="shared" si="43"/>
        <v>x</v>
      </c>
      <c r="C46" s="6" t="e">
        <f t="shared" si="44"/>
        <v>#VALUE!</v>
      </c>
      <c r="D46" s="5"/>
      <c r="E46" s="5"/>
      <c r="F46" s="5"/>
      <c r="G46" s="2" t="str">
        <f t="shared" si="45"/>
        <v xml:space="preserve"> </v>
      </c>
      <c r="H46" s="2" t="e">
        <f t="shared" si="46"/>
        <v>#VALUE!</v>
      </c>
      <c r="I46" s="11"/>
      <c r="J46" s="2" t="str">
        <f t="shared" si="47"/>
        <v>Jæger 7</v>
      </c>
      <c r="K46" s="2" t="str">
        <f t="shared" si="48"/>
        <v>x</v>
      </c>
      <c r="L46" s="6" t="e">
        <f t="shared" si="49"/>
        <v>#VALUE!</v>
      </c>
      <c r="M46" s="5"/>
      <c r="N46" s="5"/>
      <c r="O46" s="5"/>
      <c r="P46" s="2" t="str">
        <f t="shared" si="50"/>
        <v xml:space="preserve"> </v>
      </c>
      <c r="Q46" s="2" t="e">
        <f t="shared" si="51"/>
        <v>#VALUE!</v>
      </c>
      <c r="V46">
        <v>6.9999999999999997E-7</v>
      </c>
      <c r="W46" t="e">
        <f t="shared" si="52"/>
        <v>#VALUE!</v>
      </c>
      <c r="X46" t="e">
        <f t="shared" si="53"/>
        <v>#VALUE!</v>
      </c>
      <c r="Y46" t="e">
        <f t="shared" si="40"/>
        <v>#VALUE!</v>
      </c>
      <c r="Z46" t="e">
        <f t="shared" si="54"/>
        <v>#VALUE!</v>
      </c>
      <c r="AA46" t="str">
        <f t="shared" si="55"/>
        <v>Jæger 7</v>
      </c>
      <c r="AF46" t="e">
        <f t="shared" si="56"/>
        <v>#VALUE!</v>
      </c>
      <c r="AG46" t="e">
        <f t="shared" si="57"/>
        <v>#VALUE!</v>
      </c>
      <c r="AH46" t="e">
        <f t="shared" si="41"/>
        <v>#VALUE!</v>
      </c>
      <c r="AI46" t="e">
        <f t="shared" si="58"/>
        <v>#VALUE!</v>
      </c>
      <c r="AJ46" t="str">
        <f t="shared" si="59"/>
        <v>Jæger 7</v>
      </c>
    </row>
    <row r="47" spans="1:43" ht="18" x14ac:dyDescent="0.2">
      <c r="A47" s="2" t="str">
        <f t="shared" si="42"/>
        <v>Jæger 8</v>
      </c>
      <c r="B47" s="13" t="str">
        <f t="shared" si="43"/>
        <v>x</v>
      </c>
      <c r="C47" s="6" t="e">
        <f t="shared" si="44"/>
        <v>#VALUE!</v>
      </c>
      <c r="D47" s="5"/>
      <c r="E47" s="5"/>
      <c r="F47" s="5"/>
      <c r="G47" s="2" t="str">
        <f t="shared" si="45"/>
        <v xml:space="preserve"> </v>
      </c>
      <c r="H47" s="2" t="e">
        <f t="shared" si="46"/>
        <v>#VALUE!</v>
      </c>
      <c r="I47" s="11"/>
      <c r="J47" s="2" t="str">
        <f t="shared" si="47"/>
        <v>Jæger 8</v>
      </c>
      <c r="K47" s="2" t="str">
        <f t="shared" si="48"/>
        <v>x</v>
      </c>
      <c r="L47" s="6" t="e">
        <f t="shared" si="49"/>
        <v>#VALUE!</v>
      </c>
      <c r="M47" s="5"/>
      <c r="N47" s="5"/>
      <c r="O47" s="5"/>
      <c r="P47" s="2" t="str">
        <f t="shared" si="50"/>
        <v xml:space="preserve"> </v>
      </c>
      <c r="Q47" s="2" t="e">
        <f t="shared" si="51"/>
        <v>#VALUE!</v>
      </c>
      <c r="V47">
        <v>7.9999999999999996E-7</v>
      </c>
      <c r="W47" t="e">
        <f t="shared" si="52"/>
        <v>#VALUE!</v>
      </c>
      <c r="X47" t="e">
        <f t="shared" si="53"/>
        <v>#VALUE!</v>
      </c>
      <c r="Y47" t="e">
        <f t="shared" si="40"/>
        <v>#VALUE!</v>
      </c>
      <c r="Z47" t="e">
        <f t="shared" si="54"/>
        <v>#VALUE!</v>
      </c>
      <c r="AA47" t="str">
        <f t="shared" si="55"/>
        <v>Jæger 8</v>
      </c>
      <c r="AF47" t="e">
        <f t="shared" si="56"/>
        <v>#VALUE!</v>
      </c>
      <c r="AG47" t="e">
        <f t="shared" si="57"/>
        <v>#VALUE!</v>
      </c>
      <c r="AH47" t="e">
        <f t="shared" si="41"/>
        <v>#VALUE!</v>
      </c>
      <c r="AI47" t="e">
        <f t="shared" si="58"/>
        <v>#VALUE!</v>
      </c>
      <c r="AJ47" t="str">
        <f t="shared" si="59"/>
        <v>Jæger 8</v>
      </c>
    </row>
    <row r="48" spans="1:43" ht="18" x14ac:dyDescent="0.2">
      <c r="A48" s="2" t="str">
        <f t="shared" si="42"/>
        <v>Jæger 9</v>
      </c>
      <c r="B48" s="13" t="str">
        <f t="shared" si="43"/>
        <v>x</v>
      </c>
      <c r="C48" s="6" t="e">
        <f t="shared" si="44"/>
        <v>#VALUE!</v>
      </c>
      <c r="D48" s="5"/>
      <c r="E48" s="5"/>
      <c r="F48" s="5"/>
      <c r="G48" s="2" t="str">
        <f t="shared" si="45"/>
        <v xml:space="preserve"> </v>
      </c>
      <c r="H48" s="2" t="e">
        <f t="shared" si="46"/>
        <v>#VALUE!</v>
      </c>
      <c r="I48" s="11"/>
      <c r="J48" s="2" t="str">
        <f t="shared" si="47"/>
        <v>Jæger 9</v>
      </c>
      <c r="K48" s="2" t="str">
        <f t="shared" si="48"/>
        <v>x</v>
      </c>
      <c r="L48" s="6" t="e">
        <f t="shared" si="49"/>
        <v>#VALUE!</v>
      </c>
      <c r="M48" s="5"/>
      <c r="N48" s="5"/>
      <c r="O48" s="5"/>
      <c r="P48" s="2" t="str">
        <f t="shared" si="50"/>
        <v xml:space="preserve"> </v>
      </c>
      <c r="Q48" s="2" t="e">
        <f t="shared" si="51"/>
        <v>#VALUE!</v>
      </c>
      <c r="V48">
        <v>8.9999999999999996E-7</v>
      </c>
      <c r="W48" t="e">
        <f t="shared" si="52"/>
        <v>#VALUE!</v>
      </c>
      <c r="X48" t="e">
        <f t="shared" si="53"/>
        <v>#VALUE!</v>
      </c>
      <c r="Y48" t="e">
        <f t="shared" si="40"/>
        <v>#VALUE!</v>
      </c>
      <c r="Z48" t="e">
        <f t="shared" si="54"/>
        <v>#VALUE!</v>
      </c>
      <c r="AA48" t="str">
        <f t="shared" si="55"/>
        <v>Jæger 9</v>
      </c>
      <c r="AF48" t="e">
        <f t="shared" si="56"/>
        <v>#VALUE!</v>
      </c>
      <c r="AG48" t="e">
        <f t="shared" si="57"/>
        <v>#VALUE!</v>
      </c>
      <c r="AH48" t="e">
        <f t="shared" si="41"/>
        <v>#VALUE!</v>
      </c>
      <c r="AI48" t="e">
        <f t="shared" si="58"/>
        <v>#VALUE!</v>
      </c>
      <c r="AJ48" t="str">
        <f t="shared" si="59"/>
        <v>Jæger 9</v>
      </c>
    </row>
    <row r="49" spans="1:34" ht="18" x14ac:dyDescent="0.2">
      <c r="B49" s="13">
        <f>COUNTIF(Z$40:Z$48,C49)</f>
        <v>0</v>
      </c>
      <c r="C49" s="2" t="str">
        <f>C32</f>
        <v>Ske</v>
      </c>
      <c r="D49" s="2">
        <f>SUMIF($C$40:$C$48,$C49,D$40:D$48)</f>
        <v>0</v>
      </c>
      <c r="E49" s="2">
        <f t="shared" ref="E49:F51" si="60">SUMIF($C$40:$C$48,$C49,E$40:E$48)</f>
        <v>0</v>
      </c>
      <c r="F49" s="2">
        <f t="shared" si="60"/>
        <v>0</v>
      </c>
      <c r="G49" s="2">
        <f>SUM(G40:G42)</f>
        <v>0</v>
      </c>
      <c r="I49" s="11"/>
      <c r="K49" s="2">
        <f>COUNTIF(AH$40:AH$48,L49)</f>
        <v>0</v>
      </c>
      <c r="L49" s="2" t="str">
        <f>L32</f>
        <v>Ske</v>
      </c>
      <c r="M49" s="2">
        <f>SUMIF($L$40:$L$48,$L49,M$40:M$48)</f>
        <v>0</v>
      </c>
      <c r="N49" s="2">
        <f t="shared" ref="N49:O51" si="61">SUMIF($L$40:$L$48,$L49,N$40:N$48)</f>
        <v>0</v>
      </c>
      <c r="O49" s="2">
        <f t="shared" si="61"/>
        <v>0</v>
      </c>
      <c r="P49" s="2">
        <f>SUM(P40:P42)</f>
        <v>0</v>
      </c>
    </row>
    <row r="50" spans="1:34" ht="18" x14ac:dyDescent="0.2">
      <c r="B50" s="13">
        <f>COUNTIF(Z$40:Z$48,C50)</f>
        <v>0</v>
      </c>
      <c r="C50" s="2" t="str">
        <f>C33</f>
        <v>Kniv</v>
      </c>
      <c r="D50" s="2">
        <f>SUMIF($C$40:$C$48,$C50,D$40:D$48)</f>
        <v>0</v>
      </c>
      <c r="E50" s="2">
        <f t="shared" si="60"/>
        <v>0</v>
      </c>
      <c r="F50" s="2">
        <f t="shared" si="60"/>
        <v>0</v>
      </c>
      <c r="G50" s="2">
        <f>SUM(G43:G45)</f>
        <v>0</v>
      </c>
      <c r="I50" s="11"/>
      <c r="K50" s="2">
        <f>COUNTIF(AH$40:AH$48,L50)</f>
        <v>0</v>
      </c>
      <c r="L50" s="2" t="str">
        <f>L33</f>
        <v>Kniv</v>
      </c>
      <c r="M50" s="2">
        <f>SUMIF($L$40:$L$48,$L50,M$40:M$48)</f>
        <v>0</v>
      </c>
      <c r="N50" s="2">
        <f t="shared" si="61"/>
        <v>0</v>
      </c>
      <c r="O50" s="2">
        <f t="shared" si="61"/>
        <v>0</v>
      </c>
      <c r="P50" s="2">
        <f>SUM(P43:P45)</f>
        <v>0</v>
      </c>
    </row>
    <row r="51" spans="1:34" ht="18" x14ac:dyDescent="0.2">
      <c r="B51" s="13">
        <f>COUNTIF(Z$40:Z$48,C51)</f>
        <v>0</v>
      </c>
      <c r="C51" s="2" t="str">
        <f>C34</f>
        <v>Gaffel</v>
      </c>
      <c r="D51" s="2">
        <f>SUMIF($C$40:$C$48,$C51,D$40:D$48)</f>
        <v>0</v>
      </c>
      <c r="E51" s="2">
        <f t="shared" si="60"/>
        <v>0</v>
      </c>
      <c r="F51" s="2">
        <f t="shared" si="60"/>
        <v>0</v>
      </c>
      <c r="G51" s="2">
        <f>SUM(G46:G48)</f>
        <v>0</v>
      </c>
      <c r="I51" s="11"/>
      <c r="K51" s="2">
        <f>COUNTIF(AH$40:AH$48,L51)</f>
        <v>0</v>
      </c>
      <c r="L51" s="2" t="str">
        <f>L34</f>
        <v>Gaffel</v>
      </c>
      <c r="M51" s="2">
        <f>SUMIF($L$40:$L$48,$L51,M$40:M$48)</f>
        <v>0</v>
      </c>
      <c r="N51" s="2">
        <f t="shared" si="61"/>
        <v>0</v>
      </c>
      <c r="O51" s="2">
        <f t="shared" si="61"/>
        <v>0</v>
      </c>
      <c r="P51" s="2">
        <f>SUM(P46:P48)</f>
        <v>0</v>
      </c>
    </row>
    <row r="52" spans="1:34" s="20" customFormat="1" ht="18" x14ac:dyDescent="0.2">
      <c r="B52" s="21" t="str">
        <f>B35</f>
        <v>Spist</v>
      </c>
      <c r="C52" s="21"/>
      <c r="D52" s="21">
        <f>SUM(D49:D51)</f>
        <v>0</v>
      </c>
      <c r="E52" s="21">
        <f>SUM(E49:E51)</f>
        <v>0</v>
      </c>
      <c r="F52" s="21">
        <f>SUM(F49:F51)</f>
        <v>0</v>
      </c>
      <c r="G52" s="21">
        <f>SUM(G49:G51)</f>
        <v>0</v>
      </c>
      <c r="I52" s="11"/>
      <c r="K52" s="21" t="str">
        <f>K35</f>
        <v>Spist</v>
      </c>
      <c r="L52" s="21"/>
      <c r="M52" s="21">
        <f>SUM(M49:M51)</f>
        <v>0</v>
      </c>
      <c r="N52" s="21">
        <f>SUM(N49:N51)</f>
        <v>0</v>
      </c>
      <c r="O52" s="21">
        <f>SUM(O49:O51)</f>
        <v>0</v>
      </c>
      <c r="P52" s="21">
        <f>SUM(P49:P51)</f>
        <v>0</v>
      </c>
      <c r="V52" s="20" t="str">
        <f>AM36</f>
        <v>Hjælpetal</v>
      </c>
    </row>
    <row r="53" spans="1:34" ht="18" x14ac:dyDescent="0.2">
      <c r="B53" s="21" t="str">
        <f>B36</f>
        <v>Overlevet</v>
      </c>
      <c r="C53" s="2"/>
      <c r="D53" s="2">
        <f>'Ark 1'!D38-'Ark 1'!D52</f>
        <v>360</v>
      </c>
      <c r="E53" s="2">
        <f>'Ark 1'!E38-'Ark 1'!E52</f>
        <v>360</v>
      </c>
      <c r="F53" s="2">
        <f>'Ark 1'!F38-'Ark 1'!F52</f>
        <v>360</v>
      </c>
      <c r="I53" s="11"/>
      <c r="K53" s="21" t="str">
        <f>K36</f>
        <v>Overlevet</v>
      </c>
      <c r="L53" s="2"/>
      <c r="M53" s="2">
        <f ca="1">'Ark 1'!M38-'Ark 1'!M52</f>
        <v>360</v>
      </c>
      <c r="N53" s="2">
        <f ca="1">'Ark 1'!N38-'Ark 1'!N52</f>
        <v>360</v>
      </c>
      <c r="O53" s="2">
        <f>'Ark 1'!O38-'Ark 1'!O52</f>
        <v>360</v>
      </c>
      <c r="W53" t="str">
        <f>AM16</f>
        <v>Solsikke</v>
      </c>
      <c r="X53" t="str">
        <f>AM17</f>
        <v>Ært</v>
      </c>
      <c r="Y53" t="str">
        <f>AM18</f>
        <v>Ris</v>
      </c>
      <c r="AF53" t="str">
        <f>AM16</f>
        <v>Solsikke</v>
      </c>
      <c r="AG53" t="str">
        <f>AM17</f>
        <v>Ært</v>
      </c>
      <c r="AH53" t="str">
        <f>AM18</f>
        <v>Ris</v>
      </c>
    </row>
    <row r="54" spans="1:34" ht="18" x14ac:dyDescent="0.2">
      <c r="B54" s="2" t="str">
        <f>B37</f>
        <v>Tilvækst</v>
      </c>
      <c r="C54" s="2"/>
      <c r="D54" s="2">
        <f>2*D53</f>
        <v>720</v>
      </c>
      <c r="E54" s="2">
        <f>2*E53</f>
        <v>720</v>
      </c>
      <c r="F54" s="2">
        <f>2*F53</f>
        <v>720</v>
      </c>
      <c r="I54" s="11"/>
      <c r="K54" s="2" t="str">
        <f>K37</f>
        <v>Tilvækst</v>
      </c>
      <c r="L54" s="2"/>
      <c r="M54" s="2">
        <f ca="1">2*M53</f>
        <v>720</v>
      </c>
      <c r="N54" s="2">
        <f ca="1">2*N53</f>
        <v>720</v>
      </c>
      <c r="O54" s="2">
        <f>2*O53</f>
        <v>720</v>
      </c>
    </row>
    <row r="55" spans="1:34" ht="18" x14ac:dyDescent="0.2">
      <c r="B55" s="2"/>
      <c r="C55" s="2"/>
      <c r="D55" s="2">
        <f>SUM(D53:D54)</f>
        <v>1080</v>
      </c>
      <c r="E55" s="2">
        <f>SUM(E53:E54)</f>
        <v>1080</v>
      </c>
      <c r="F55" s="2">
        <f>SUM(F53:F54)</f>
        <v>1080</v>
      </c>
      <c r="I55" s="11"/>
      <c r="K55" s="2"/>
      <c r="L55" s="2"/>
      <c r="M55" s="2">
        <f ca="1">SUM(M53:M54)</f>
        <v>1080</v>
      </c>
      <c r="N55" s="2">
        <f ca="1">SUM(N53:N54)</f>
        <v>1080</v>
      </c>
      <c r="O55" s="2">
        <f>SUM(O53:O54)</f>
        <v>1080</v>
      </c>
    </row>
    <row r="56" spans="1:34" s="15" customFormat="1" ht="18" x14ac:dyDescent="0.2">
      <c r="A56" s="14" t="str">
        <f>AM12</f>
        <v>4. jagt</v>
      </c>
      <c r="I56" s="11"/>
      <c r="J56" s="14" t="str">
        <f>A56</f>
        <v>4. jagt</v>
      </c>
      <c r="V56" t="str">
        <f>AM11</f>
        <v>Efter 3. jagt</v>
      </c>
      <c r="W56">
        <f>D55</f>
        <v>1080</v>
      </c>
      <c r="X56">
        <f>E55</f>
        <v>1080</v>
      </c>
      <c r="Y56">
        <f>F55</f>
        <v>1080</v>
      </c>
      <c r="AE56" t="str">
        <f>AM11</f>
        <v>Efter 3. jagt</v>
      </c>
      <c r="AF56">
        <f ca="1">M55</f>
        <v>1080</v>
      </c>
      <c r="AG56">
        <f ca="1">N55</f>
        <v>1080</v>
      </c>
      <c r="AH56">
        <f>O55</f>
        <v>1080</v>
      </c>
    </row>
    <row r="57" spans="1:34" ht="18" x14ac:dyDescent="0.2">
      <c r="A57" s="2" t="str">
        <f>A6</f>
        <v>Jæger 1</v>
      </c>
      <c r="B57" s="2" t="str">
        <f>IF(B40="x","x", " ")</f>
        <v>x</v>
      </c>
      <c r="C57" s="2" t="e">
        <f>Z40</f>
        <v>#VALUE!</v>
      </c>
      <c r="I57" s="11"/>
      <c r="J57" s="2" t="str">
        <f>J6</f>
        <v>Jæger 1</v>
      </c>
      <c r="K57" s="2" t="str">
        <f>IF(K40="x","x", " ")</f>
        <v>x</v>
      </c>
      <c r="L57" s="2" t="e">
        <f>AI40</f>
        <v>#VALUE!</v>
      </c>
      <c r="V57" t="str">
        <f>AM9</f>
        <v>Før 3. jagt</v>
      </c>
      <c r="W57">
        <f>D38</f>
        <v>360</v>
      </c>
      <c r="X57">
        <f>E38</f>
        <v>360</v>
      </c>
      <c r="Y57">
        <f>F38</f>
        <v>360</v>
      </c>
      <c r="AE57" t="str">
        <f>AM9</f>
        <v>Før 3. jagt</v>
      </c>
      <c r="AF57">
        <f ca="1">M38</f>
        <v>360</v>
      </c>
      <c r="AG57">
        <f ca="1">N38</f>
        <v>360</v>
      </c>
      <c r="AH57">
        <f>O38</f>
        <v>360</v>
      </c>
    </row>
    <row r="58" spans="1:34" ht="18" x14ac:dyDescent="0.2">
      <c r="A58" s="2" t="str">
        <f t="shared" ref="A58:A65" si="62">A7</f>
        <v>Jæger 2</v>
      </c>
      <c r="B58" s="2" t="str">
        <f t="shared" ref="B58:B65" si="63">IF(B41="x","x", " ")</f>
        <v>x</v>
      </c>
      <c r="C58" s="2" t="e">
        <f t="shared" ref="C58:C65" si="64">Z41</f>
        <v>#VALUE!</v>
      </c>
      <c r="I58" s="11"/>
      <c r="J58" s="2" t="str">
        <f t="shared" ref="J58:J65" si="65">J7</f>
        <v>Jæger 2</v>
      </c>
      <c r="K58" s="2" t="str">
        <f t="shared" ref="K58:K65" si="66">IF(K41="x","x", " ")</f>
        <v>x</v>
      </c>
      <c r="L58" s="2" t="e">
        <f t="shared" ref="L58:L65" si="67">AI41</f>
        <v>#VALUE!</v>
      </c>
      <c r="V58" t="str">
        <f>AM7</f>
        <v>Før 2. jagt</v>
      </c>
      <c r="W58">
        <f>D21</f>
        <v>120</v>
      </c>
      <c r="X58">
        <f>E21</f>
        <v>120</v>
      </c>
      <c r="Y58">
        <f>F21</f>
        <v>120</v>
      </c>
      <c r="AE58" t="str">
        <f>AM7</f>
        <v>Før 2. jagt</v>
      </c>
      <c r="AF58">
        <f ca="1">M21</f>
        <v>120</v>
      </c>
      <c r="AG58">
        <f ca="1">N21</f>
        <v>120</v>
      </c>
      <c r="AH58">
        <f>O21</f>
        <v>120</v>
      </c>
    </row>
    <row r="59" spans="1:34" ht="18" x14ac:dyDescent="0.2">
      <c r="A59" s="2" t="str">
        <f t="shared" si="62"/>
        <v>Jæger 3</v>
      </c>
      <c r="B59" s="2" t="str">
        <f t="shared" si="63"/>
        <v>x</v>
      </c>
      <c r="C59" s="2" t="e">
        <f t="shared" si="64"/>
        <v>#VALUE!</v>
      </c>
      <c r="I59" s="11"/>
      <c r="J59" s="2" t="str">
        <f t="shared" si="65"/>
        <v>Jæger 3</v>
      </c>
      <c r="K59" s="2" t="str">
        <f t="shared" si="66"/>
        <v>x</v>
      </c>
      <c r="L59" s="2" t="e">
        <f t="shared" si="67"/>
        <v>#VALUE!</v>
      </c>
      <c r="V59" t="str">
        <f>AM5</f>
        <v>Før 1. jagt</v>
      </c>
      <c r="W59">
        <f>D4</f>
        <v>40</v>
      </c>
      <c r="X59">
        <f>E4</f>
        <v>40</v>
      </c>
      <c r="Y59">
        <f>F4</f>
        <v>40</v>
      </c>
      <c r="AE59" t="str">
        <f>AM5</f>
        <v>Før 1. jagt</v>
      </c>
      <c r="AF59">
        <f>M4</f>
        <v>40</v>
      </c>
      <c r="AG59">
        <f>N4</f>
        <v>40</v>
      </c>
      <c r="AH59">
        <f>O4</f>
        <v>40</v>
      </c>
    </row>
    <row r="60" spans="1:34" ht="18" x14ac:dyDescent="0.2">
      <c r="A60" s="2" t="str">
        <f t="shared" si="62"/>
        <v>Jæger 4</v>
      </c>
      <c r="B60" s="2" t="str">
        <f t="shared" si="63"/>
        <v>x</v>
      </c>
      <c r="C60" s="2" t="e">
        <f t="shared" si="64"/>
        <v>#VALUE!</v>
      </c>
      <c r="I60" s="11"/>
      <c r="J60" s="2" t="str">
        <f t="shared" si="65"/>
        <v>Jæger 4</v>
      </c>
      <c r="K60" s="2" t="str">
        <f t="shared" si="66"/>
        <v>x</v>
      </c>
      <c r="L60" s="2" t="e">
        <f t="shared" si="67"/>
        <v>#VALUE!</v>
      </c>
    </row>
    <row r="61" spans="1:34" ht="18" x14ac:dyDescent="0.2">
      <c r="A61" s="2" t="str">
        <f t="shared" si="62"/>
        <v>Jæger 5</v>
      </c>
      <c r="B61" s="2" t="str">
        <f t="shared" si="63"/>
        <v>x</v>
      </c>
      <c r="C61" s="2" t="e">
        <f t="shared" si="64"/>
        <v>#VALUE!</v>
      </c>
      <c r="I61" s="11"/>
      <c r="J61" s="2" t="str">
        <f t="shared" si="65"/>
        <v>Jæger 5</v>
      </c>
      <c r="K61" s="2" t="str">
        <f t="shared" si="66"/>
        <v>x</v>
      </c>
      <c r="L61" s="2" t="e">
        <f t="shared" si="67"/>
        <v>#VALUE!</v>
      </c>
    </row>
    <row r="62" spans="1:34" ht="18" x14ac:dyDescent="0.2">
      <c r="A62" s="2" t="str">
        <f t="shared" si="62"/>
        <v>Jæger 6</v>
      </c>
      <c r="B62" s="2" t="str">
        <f t="shared" si="63"/>
        <v>x</v>
      </c>
      <c r="C62" s="2" t="e">
        <f t="shared" si="64"/>
        <v>#VALUE!</v>
      </c>
      <c r="I62" s="11"/>
      <c r="J62" s="2" t="str">
        <f t="shared" si="65"/>
        <v>Jæger 6</v>
      </c>
      <c r="K62" s="2" t="str">
        <f t="shared" si="66"/>
        <v>x</v>
      </c>
      <c r="L62" s="2" t="e">
        <f t="shared" si="67"/>
        <v>#VALUE!</v>
      </c>
      <c r="W62" s="3" t="str">
        <f>AM19</f>
        <v>Ske</v>
      </c>
      <c r="X62" s="4" t="str">
        <f>AM20</f>
        <v>Kniv</v>
      </c>
      <c r="Y62" t="str">
        <f>AM21</f>
        <v>Gaffel</v>
      </c>
      <c r="AF62" t="str">
        <f>AM19</f>
        <v>Ske</v>
      </c>
      <c r="AG62" t="str">
        <f>AM20</f>
        <v>Kniv</v>
      </c>
      <c r="AH62" t="str">
        <f>AM21</f>
        <v>Gaffel</v>
      </c>
    </row>
    <row r="63" spans="1:34" ht="18" x14ac:dyDescent="0.2">
      <c r="A63" s="2" t="str">
        <f t="shared" si="62"/>
        <v>Jæger 7</v>
      </c>
      <c r="B63" s="2" t="str">
        <f t="shared" si="63"/>
        <v>x</v>
      </c>
      <c r="C63" s="2" t="e">
        <f t="shared" si="64"/>
        <v>#VALUE!</v>
      </c>
      <c r="I63" s="11"/>
      <c r="J63" s="2" t="str">
        <f t="shared" si="65"/>
        <v>Jæger 7</v>
      </c>
      <c r="K63" s="2" t="str">
        <f t="shared" si="66"/>
        <v>x</v>
      </c>
      <c r="L63" s="2" t="e">
        <f t="shared" si="67"/>
        <v>#VALUE!</v>
      </c>
      <c r="V63" t="str">
        <f>AM11</f>
        <v>Efter 3. jagt</v>
      </c>
      <c r="W63">
        <f>B66</f>
        <v>0</v>
      </c>
      <c r="X63">
        <f>B67</f>
        <v>0</v>
      </c>
      <c r="Y63">
        <f>B68</f>
        <v>0</v>
      </c>
      <c r="AE63" t="str">
        <f>AM11</f>
        <v>Efter 3. jagt</v>
      </c>
      <c r="AF63">
        <f>K66</f>
        <v>0</v>
      </c>
      <c r="AG63">
        <f>K67</f>
        <v>0</v>
      </c>
      <c r="AH63">
        <f>K68</f>
        <v>0</v>
      </c>
    </row>
    <row r="64" spans="1:34" ht="18" x14ac:dyDescent="0.2">
      <c r="A64" s="2" t="str">
        <f t="shared" si="62"/>
        <v>Jæger 8</v>
      </c>
      <c r="B64" s="2" t="str">
        <f t="shared" si="63"/>
        <v>x</v>
      </c>
      <c r="C64" s="2" t="e">
        <f t="shared" si="64"/>
        <v>#VALUE!</v>
      </c>
      <c r="I64" s="11"/>
      <c r="J64" s="2" t="str">
        <f t="shared" si="65"/>
        <v>Jæger 8</v>
      </c>
      <c r="K64" s="2" t="str">
        <f t="shared" si="66"/>
        <v>x</v>
      </c>
      <c r="L64" s="2" t="e">
        <f t="shared" si="67"/>
        <v>#VALUE!</v>
      </c>
      <c r="V64" t="str">
        <f>AM9</f>
        <v>Før 3. jagt</v>
      </c>
      <c r="W64">
        <f>B49</f>
        <v>0</v>
      </c>
      <c r="X64">
        <f>B50</f>
        <v>0</v>
      </c>
      <c r="Y64">
        <f>B51</f>
        <v>0</v>
      </c>
      <c r="AE64" t="str">
        <f>AM9</f>
        <v>Før 3. jagt</v>
      </c>
      <c r="AF64">
        <f>K49</f>
        <v>0</v>
      </c>
      <c r="AG64">
        <f>K50</f>
        <v>0</v>
      </c>
      <c r="AH64">
        <f>K51</f>
        <v>0</v>
      </c>
    </row>
    <row r="65" spans="1:34" ht="18" x14ac:dyDescent="0.2">
      <c r="A65" s="2" t="str">
        <f t="shared" si="62"/>
        <v>Jæger 9</v>
      </c>
      <c r="B65" s="2" t="str">
        <f t="shared" si="63"/>
        <v>x</v>
      </c>
      <c r="C65" s="2" t="e">
        <f t="shared" si="64"/>
        <v>#VALUE!</v>
      </c>
      <c r="I65" s="11"/>
      <c r="J65" s="2" t="str">
        <f t="shared" si="65"/>
        <v>Jæger 9</v>
      </c>
      <c r="K65" s="2" t="str">
        <f t="shared" si="66"/>
        <v>x</v>
      </c>
      <c r="L65" s="2" t="e">
        <f t="shared" si="67"/>
        <v>#VALUE!</v>
      </c>
      <c r="V65" t="str">
        <f>AM7</f>
        <v>Før 2. jagt</v>
      </c>
      <c r="W65">
        <f>B32</f>
        <v>0</v>
      </c>
      <c r="X65">
        <f>B33</f>
        <v>0</v>
      </c>
      <c r="Y65">
        <f>B34</f>
        <v>0</v>
      </c>
      <c r="AE65" t="str">
        <f>AM7</f>
        <v>Før 2. jagt</v>
      </c>
      <c r="AF65">
        <f>K32</f>
        <v>0</v>
      </c>
      <c r="AG65">
        <f>K33</f>
        <v>0</v>
      </c>
      <c r="AH65">
        <f>K34</f>
        <v>0</v>
      </c>
    </row>
    <row r="66" spans="1:34" ht="18" x14ac:dyDescent="0.2">
      <c r="B66" s="2">
        <f>COUNTIF(C$57:C$65,C66)</f>
        <v>0</v>
      </c>
      <c r="C66" s="13" t="str">
        <f>C49</f>
        <v>Ske</v>
      </c>
      <c r="I66" s="11"/>
      <c r="K66" s="2">
        <f>COUNTIF(L$57:L$65,L66)</f>
        <v>0</v>
      </c>
      <c r="L66" s="2" t="str">
        <f>L49</f>
        <v>Ske</v>
      </c>
      <c r="V66" t="str">
        <f>AM5</f>
        <v>Før 1. jagt</v>
      </c>
      <c r="W66">
        <f>B15</f>
        <v>3</v>
      </c>
      <c r="X66">
        <f>B16</f>
        <v>3</v>
      </c>
      <c r="Y66">
        <f>B17</f>
        <v>3</v>
      </c>
      <c r="AE66" t="str">
        <f>AM5</f>
        <v>Før 1. jagt</v>
      </c>
      <c r="AF66">
        <f>K15</f>
        <v>3</v>
      </c>
      <c r="AG66">
        <f>K16</f>
        <v>3</v>
      </c>
      <c r="AH66">
        <f>K17</f>
        <v>3</v>
      </c>
    </row>
    <row r="67" spans="1:34" ht="18" x14ac:dyDescent="0.2">
      <c r="B67" s="2">
        <f>COUNTIF(C$57:C$65,C67)</f>
        <v>0</v>
      </c>
      <c r="C67" s="13" t="str">
        <f>C50</f>
        <v>Kniv</v>
      </c>
      <c r="I67" s="11"/>
      <c r="K67" s="2">
        <f>COUNTIF(L$57:L$65,L67)</f>
        <v>0</v>
      </c>
      <c r="L67" s="2" t="str">
        <f>L50</f>
        <v>Kniv</v>
      </c>
    </row>
    <row r="68" spans="1:34" ht="18" x14ac:dyDescent="0.2">
      <c r="B68" s="2">
        <f>COUNTIF(C$57:C$65,C68)</f>
        <v>0</v>
      </c>
      <c r="C68" s="13" t="str">
        <f>C51</f>
        <v>Gaffel</v>
      </c>
      <c r="I68" s="11"/>
      <c r="K68" s="2">
        <f>COUNTIF(L$57:L$65,L68)</f>
        <v>0</v>
      </c>
      <c r="L68" s="2" t="str">
        <f>L51</f>
        <v>Gaffel</v>
      </c>
    </row>
  </sheetData>
  <conditionalFormatting sqref="C23:C31 L23:L31 C40:C48 L40:L48">
    <cfRule type="cellIs" dxfId="4" priority="1" stopIfTrue="1" operator="notEqual">
      <formula>C6</formula>
    </cfRule>
    <cfRule type="cellIs" dxfId="3" priority="2" stopIfTrue="1" operator="equal">
      <formula>C6</formula>
    </cfRule>
  </conditionalFormatting>
  <conditionalFormatting sqref="D20:F20 M20:O20 D37:F37 M37:O37">
    <cfRule type="cellIs" dxfId="2" priority="3" stopIfTrue="1" operator="greaterThan">
      <formula>0</formula>
    </cfRule>
    <cfRule type="cellIs" dxfId="1" priority="4" stopIfTrue="1" operator="equal">
      <formula>0</formula>
    </cfRule>
    <cfRule type="cellIs" dxfId="0" priority="5" stopIfTrue="1" operator="lessThan">
      <formula>0</formula>
    </cfRule>
  </conditionalFormatting>
  <pageMargins left="0.75" right="0.75" top="1" bottom="1" header="0" footer="0"/>
  <pageSetup paperSize="9" orientation="portrait"/>
  <headerFooter alignWithMargins="0"/>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Regneark</vt:lpstr>
      </vt:variant>
      <vt:variant>
        <vt:i4>1</vt:i4>
      </vt:variant>
    </vt:vector>
  </HeadingPairs>
  <TitlesOfParts>
    <vt:vector size="1" baseType="lpstr">
      <vt:lpstr>Ark 1</vt:lpstr>
    </vt:vector>
  </TitlesOfParts>
  <Company>Holstebro Gymnasium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dc:creator>
  <cp:lastModifiedBy>Kim Bruun</cp:lastModifiedBy>
  <cp:lastPrinted>2009-03-12T20:07:19Z</cp:lastPrinted>
  <dcterms:created xsi:type="dcterms:W3CDTF">2009-02-01T21:05:37Z</dcterms:created>
  <dcterms:modified xsi:type="dcterms:W3CDTF">2026-05-14T13:52:19Z</dcterms:modified>
</cp:coreProperties>
</file>